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4 25\"/>
    </mc:Choice>
  </mc:AlternateContent>
  <xr:revisionPtr revIDLastSave="0" documentId="13_ncr:1_{7882801D-89B5-4EA3-B85A-00664A055186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biudžetas'!$A$1:$F$359</definedName>
    <definedName name="_xlnm.Print_Titles" localSheetId="0">'programinis biudžetas'!$9:$13</definedName>
  </definedNames>
  <calcPr calcId="181029"/>
</workbook>
</file>

<file path=xl/calcChain.xml><?xml version="1.0" encoding="utf-8"?>
<calcChain xmlns="http://schemas.openxmlformats.org/spreadsheetml/2006/main">
  <c r="D282" i="4" l="1"/>
  <c r="D277" i="4" s="1"/>
  <c r="D271" i="4"/>
  <c r="D80" i="4"/>
  <c r="D66" i="4"/>
  <c r="D49" i="4"/>
  <c r="D307" i="4"/>
  <c r="D290" i="4"/>
  <c r="D254" i="4"/>
  <c r="D202" i="4"/>
  <c r="D188" i="4"/>
  <c r="D16" i="4" l="1"/>
  <c r="D122" i="4"/>
  <c r="D236" i="4"/>
  <c r="D220" i="4"/>
  <c r="D207" i="4"/>
  <c r="D192" i="4"/>
  <c r="D181" i="4"/>
  <c r="D171" i="4"/>
  <c r="D162" i="4"/>
  <c r="D153" i="4"/>
  <c r="D144" i="4"/>
  <c r="D135" i="4"/>
  <c r="D70" i="4"/>
  <c r="D266" i="4"/>
  <c r="D322" i="4"/>
  <c r="D357" i="4"/>
  <c r="D55" i="4"/>
  <c r="D342" i="4" s="1"/>
  <c r="D84" i="4"/>
  <c r="D340" i="4"/>
  <c r="D296" i="4"/>
  <c r="D286" i="4"/>
  <c r="D259" i="4"/>
  <c r="D33" i="4"/>
  <c r="D330" i="4"/>
  <c r="D313" i="4"/>
  <c r="D348" i="4"/>
  <c r="D53" i="4"/>
  <c r="D306" i="4" l="1"/>
  <c r="D117" i="4" l="1"/>
  <c r="D74" i="4" l="1"/>
  <c r="D347" i="4" s="1"/>
  <c r="D235" i="4" l="1"/>
  <c r="D219" i="4"/>
  <c r="D121" i="4"/>
  <c r="D28" i="4"/>
  <c r="D352" i="4"/>
  <c r="D265" i="4"/>
  <c r="D356" i="4"/>
  <c r="D305" i="4"/>
  <c r="D191" i="4"/>
  <c r="D161" i="4"/>
  <c r="D143" i="4"/>
  <c r="D134" i="4" s="1"/>
  <c r="D99" i="4"/>
  <c r="D98" i="4" s="1"/>
  <c r="D351" i="4"/>
  <c r="D180" i="4"/>
  <c r="D344" i="4"/>
  <c r="D295" i="4"/>
  <c r="D321" i="4"/>
  <c r="D312" i="4"/>
  <c r="D276" i="4"/>
  <c r="D252" i="4"/>
  <c r="D345" i="4"/>
  <c r="D111" i="4"/>
  <c r="D110" i="4" s="1"/>
  <c r="D108" i="4"/>
  <c r="D107" i="4" s="1"/>
  <c r="D105" i="4"/>
  <c r="D104" i="4" s="1"/>
  <c r="D102" i="4"/>
  <c r="D101" i="4" s="1"/>
  <c r="D96" i="4"/>
  <c r="D95" i="4" s="1"/>
  <c r="D93" i="4"/>
  <c r="D92" i="4" s="1"/>
  <c r="D90" i="4"/>
  <c r="D89" i="4" s="1"/>
  <c r="D87" i="4"/>
  <c r="D86" i="4" s="1"/>
  <c r="D116" i="4"/>
  <c r="D152" i="4"/>
  <c r="D114" i="4"/>
  <c r="D113" i="4" s="1"/>
  <c r="D59" i="4"/>
  <c r="D343" i="4" s="1"/>
  <c r="D206" i="4"/>
  <c r="D43" i="4"/>
  <c r="D341" i="4" s="1"/>
  <c r="D20" i="4"/>
  <c r="D258" i="4"/>
  <c r="D62" i="4"/>
  <c r="D346" i="4" s="1"/>
  <c r="D251" i="4" l="1"/>
  <c r="D355" i="4"/>
  <c r="D354" i="4"/>
  <c r="D83" i="4"/>
  <c r="D358" i="4"/>
  <c r="D15" i="4"/>
  <c r="D339" i="4" s="1"/>
  <c r="D170" i="4"/>
  <c r="D353" i="4"/>
  <c r="D329" i="4"/>
  <c r="D350" i="4"/>
  <c r="D285" i="4"/>
  <c r="D338" i="4" l="1"/>
  <c r="D349" i="4"/>
  <c r="D14" i="4"/>
</calcChain>
</file>

<file path=xl/sharedStrings.xml><?xml version="1.0" encoding="utf-8"?>
<sst xmlns="http://schemas.openxmlformats.org/spreadsheetml/2006/main" count="985" uniqueCount="562">
  <si>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</si>
  <si>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</si>
  <si>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</si>
  <si>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</si>
  <si>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</si>
  <si>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</si>
  <si>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</si>
  <si>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</si>
  <si>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</si>
  <si>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</si>
  <si>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</si>
  <si>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</si>
  <si>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</si>
  <si>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</si>
  <si>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</si>
  <si>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</si>
  <si>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</si>
  <si>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</si>
  <si>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</si>
  <si>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</si>
  <si>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</si>
  <si>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</si>
  <si>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</si>
  <si>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</si>
  <si>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</si>
  <si>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</si>
  <si>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</si>
  <si>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</si>
  <si>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</si>
  <si>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</si>
  <si>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</si>
  <si>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</si>
  <si>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</si>
  <si>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</si>
  <si>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</si>
  <si>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</si>
  <si>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</si>
  <si>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</si>
  <si>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</si>
  <si>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</si>
  <si>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</si>
  <si>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</si>
  <si>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</si>
  <si>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</si>
  <si>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</si>
  <si>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</si>
  <si>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</si>
  <si>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</si>
  <si>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</si>
  <si>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</si>
  <si>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</si>
  <si>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</si>
  <si>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</si>
  <si>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</si>
  <si>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</si>
  <si>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</si>
  <si>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</si>
  <si>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</si>
  <si>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</si>
  <si>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</si>
  <si>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</si>
  <si>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</si>
  <si>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</si>
  <si>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</si>
  <si>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</si>
  <si>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</si>
  <si>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</si>
  <si>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</si>
  <si>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</si>
  <si>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</si>
  <si>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</si>
  <si>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</si>
  <si>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</si>
  <si>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</si>
  <si>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</si>
  <si>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</si>
  <si>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</si>
  <si>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</si>
  <si>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</si>
  <si>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</si>
  <si>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</si>
  <si>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</si>
  <si>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</si>
  <si>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</si>
  <si>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</si>
  <si>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</si>
  <si>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</si>
  <si>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</si>
  <si>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</si>
  <si>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</si>
  <si>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</si>
  <si>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</si>
  <si>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</si>
  <si>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</si>
  <si>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</si>
  <si>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</si>
  <si>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</si>
  <si>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</si>
  <si>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</si>
  <si>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</si>
  <si>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</si>
  <si>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</si>
  <si>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</si>
  <si>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</si>
  <si>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</si>
  <si>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</si>
  <si>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</si>
  <si>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</si>
  <si>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</si>
  <si>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</si>
  <si>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</si>
  <si>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</si>
  <si>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</si>
  <si>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</si>
  <si>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</si>
  <si>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</si>
  <si>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</si>
  <si>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</si>
  <si>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</si>
  <si>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</si>
  <si>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</si>
  <si>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</si>
  <si>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</si>
  <si>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</si>
  <si>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</si>
  <si>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</si>
  <si>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</si>
  <si>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</si>
  <si>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</si>
  <si>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</si>
  <si>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</si>
  <si>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</si>
  <si>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</si>
  <si>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</si>
  <si>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</si>
  <si>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</si>
  <si>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</si>
  <si>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</si>
  <si>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</si>
  <si>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</si>
  <si>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</si>
  <si>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</si>
  <si>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</si>
  <si>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</si>
  <si>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</si>
  <si>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</si>
  <si>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</si>
  <si>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</si>
  <si>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</si>
  <si>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</si>
  <si>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</si>
  <si>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</si>
  <si>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</si>
  <si>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</si>
  <si>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</si>
  <si>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</si>
  <si>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</si>
  <si>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</si>
  <si>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</si>
  <si>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</si>
  <si>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</si>
  <si>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</si>
  <si>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</si>
  <si>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</si>
  <si>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</si>
  <si>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</si>
  <si>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</si>
  <si>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</si>
  <si>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</si>
  <si>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</si>
  <si>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</si>
  <si>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</si>
  <si>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</si>
  <si>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</si>
  <si>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</si>
  <si>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</si>
  <si>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</si>
  <si>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</si>
  <si>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</si>
  <si>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</si>
  <si>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</si>
  <si>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</si>
  <si>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</si>
  <si>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</si>
  <si>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</si>
  <si>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</si>
  <si>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</si>
  <si>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</si>
  <si>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</si>
  <si>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</si>
  <si>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</si>
  <si>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</si>
  <si>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</si>
  <si>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</si>
  <si>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</si>
  <si>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</si>
  <si>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</si>
  <si>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</si>
  <si>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</si>
  <si>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</si>
  <si>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</si>
  <si>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</si>
  <si>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</si>
  <si>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</si>
  <si>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</si>
  <si>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</si>
  <si>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</si>
  <si>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</si>
  <si>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</si>
  <si>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</si>
  <si>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</si>
  <si>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</si>
  <si>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</si>
  <si>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</si>
  <si>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</si>
  <si>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</si>
  <si>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</si>
  <si>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</si>
  <si>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</si>
  <si>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</si>
  <si>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</si>
  <si>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</si>
  <si>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</si>
  <si>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</si>
  <si>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</si>
  <si>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</si>
  <si>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</si>
  <si>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</si>
  <si>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</si>
  <si>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</si>
  <si>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</si>
  <si>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</si>
  <si>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</si>
  <si>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</si>
  <si>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</si>
  <si>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</si>
  <si>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</si>
  <si>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</si>
  <si>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</si>
  <si>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</si>
  <si>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</si>
  <si>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</si>
  <si>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</si>
  <si>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</si>
  <si>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</si>
  <si>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</si>
  <si>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</si>
  <si>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</si>
  <si>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</si>
  <si>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</si>
  <si>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</si>
  <si>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</si>
  <si>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</si>
  <si>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</si>
  <si>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</si>
  <si>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</si>
  <si>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</si>
  <si>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</si>
  <si>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</si>
  <si>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</si>
  <si>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</si>
  <si>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</si>
  <si>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</si>
  <si>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</si>
  <si>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</si>
  <si>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</si>
  <si>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</si>
  <si>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</si>
  <si>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</si>
  <si>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</si>
  <si>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</si>
  <si>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</si>
  <si>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</si>
  <si>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</si>
  <si>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</si>
  <si>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</si>
  <si>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</si>
  <si>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</si>
  <si>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</si>
  <si>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</si>
  <si>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</si>
  <si>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</si>
  <si>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</si>
  <si>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</si>
  <si>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</si>
  <si>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</si>
  <si>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</si>
  <si>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</si>
  <si>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</si>
  <si>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</si>
  <si>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</si>
  <si>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</si>
  <si>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</si>
  <si>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</si>
  <si>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</si>
  <si>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</si>
  <si>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</si>
  <si>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</si>
  <si>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</si>
  <si>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</si>
  <si>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</si>
  <si>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</si>
  <si>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</si>
  <si>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</si>
  <si>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</si>
  <si>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</si>
  <si>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</si>
  <si>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</si>
  <si>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</si>
  <si>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</si>
  <si>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</si>
  <si>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</si>
  <si>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</si>
  <si>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</si>
  <si>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</si>
  <si>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</si>
  <si>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</si>
  <si>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</si>
  <si>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</si>
  <si>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</si>
  <si>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</si>
  <si>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</si>
  <si>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</si>
  <si>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</si>
  <si>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</si>
  <si>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</si>
  <si>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</si>
  <si>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</si>
  <si>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</si>
  <si>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</si>
  <si>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</si>
  <si>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</si>
  <si>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</si>
  <si>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</si>
  <si>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</si>
  <si>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</si>
  <si>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</si>
  <si>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</si>
  <si>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</si>
  <si>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</si>
  <si>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</si>
  <si>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</si>
  <si>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</si>
  <si>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</si>
  <si>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</si>
  <si>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</si>
  <si>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</si>
  <si>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</si>
  <si>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</si>
  <si>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</si>
  <si>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</si>
  <si>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</si>
  <si>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</si>
  <si>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</si>
  <si>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</si>
  <si>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</si>
  <si>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</si>
  <si>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</si>
  <si>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</si>
  <si>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</si>
  <si>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</si>
  <si>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</si>
  <si>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</si>
  <si>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</si>
  <si>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</si>
  <si>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</si>
  <si>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</si>
  <si>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</si>
  <si>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</si>
  <si>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</si>
  <si>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</si>
  <si>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</si>
  <si>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</si>
  <si>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</si>
  <si>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</si>
  <si>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</si>
  <si>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</si>
  <si>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</si>
  <si>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</si>
  <si>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</si>
  <si>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</si>
  <si>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</si>
  <si>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</si>
  <si>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</si>
  <si>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</si>
  <si>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</si>
  <si>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</si>
  <si>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</si>
  <si>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</si>
  <si>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</si>
  <si>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</si>
  <si>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</si>
  <si>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</si>
  <si>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</si>
  <si>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</si>
  <si>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</si>
  <si>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</si>
  <si>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</si>
  <si>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</si>
  <si>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</si>
  <si>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</si>
  <si>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</si>
  <si>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</si>
  <si>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</si>
  <si>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</si>
  <si>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</si>
  <si>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</si>
  <si>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</si>
  <si>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</si>
  <si>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</si>
  <si>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</si>
  <si>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</si>
  <si>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</si>
  <si>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</si>
  <si>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</si>
  <si>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</si>
  <si>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</si>
  <si>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</si>
  <si>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</si>
  <si>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</si>
  <si>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</si>
  <si>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</si>
  <si>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</si>
  <si>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</si>
  <si>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</si>
  <si>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</si>
  <si>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</si>
  <si>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</si>
  <si>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</si>
  <si>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</si>
  <si>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</si>
  <si>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</si>
  <si>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</si>
  <si>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</si>
  <si>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</si>
  <si>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</si>
  <si>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</si>
  <si>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</si>
  <si>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</si>
  <si>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</si>
  <si>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</si>
  <si>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</si>
  <si>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</si>
  <si>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</si>
  <si>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</si>
  <si>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</si>
  <si>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</si>
  <si>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</si>
  <si>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</si>
  <si>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</si>
  <si>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</si>
  <si>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</si>
  <si>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</si>
  <si>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</si>
  <si>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</si>
  <si>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</si>
  <si>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</si>
  <si>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</si>
  <si>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</si>
  <si>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</si>
  <si>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</si>
  <si>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</si>
  <si>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</si>
  <si>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</si>
  <si>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</si>
  <si>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</si>
  <si>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</si>
  <si>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</si>
  <si>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</si>
  <si>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</si>
  <si>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</si>
  <si>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</si>
  <si>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</si>
  <si>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</si>
  <si>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</si>
  <si>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</si>
  <si>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</si>
  <si>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</si>
  <si>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</si>
  <si>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</si>
  <si>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</si>
  <si>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</si>
  <si>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</si>
  <si>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</si>
  <si>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</si>
  <si>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</si>
  <si>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</si>
  <si>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</si>
  <si>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</si>
  <si>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</si>
  <si>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</si>
  <si>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</si>
  <si>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</si>
  <si>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</si>
  <si>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</si>
  <si>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</si>
  <si>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</si>
  <si>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</si>
  <si>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</si>
  <si>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</si>
  <si>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</si>
  <si>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</si>
  <si>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</si>
  <si>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</si>
  <si>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</si>
  <si>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</si>
  <si>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</si>
  <si>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</si>
  <si>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</si>
  <si>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</si>
  <si>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</si>
  <si>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</si>
  <si>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</si>
  <si>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</si>
  <si>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</si>
  <si>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</si>
  <si>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</si>
  <si>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</si>
  <si>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</si>
  <si>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</si>
  <si>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</si>
  <si>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</si>
  <si>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</si>
  <si>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</si>
  <si>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</si>
  <si>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</si>
  <si>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</si>
  <si>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</si>
  <si>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</si>
  <si>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</si>
  <si>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</si>
  <si>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</si>
  <si>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</si>
  <si>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</si>
  <si>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</si>
  <si>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</si>
  <si>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</si>
  <si>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</si>
  <si>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</si>
  <si>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</si>
  <si>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</si>
  <si>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</si>
  <si>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</si>
  <si>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</si>
  <si>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</si>
  <si>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</si>
  <si>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</si>
  <si>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</si>
  <si>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</si>
  <si>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</si>
  <si>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</si>
  <si>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</si>
  <si>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</si>
  <si>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</si>
  <si>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</si>
  <si>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</si>
  <si>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2024 m. vasario 8 d. sprendimo Nr.1-TS-24</t>
  </si>
  <si>
    <t xml:space="preserve">(Anykščių rajono savivaldybės tarybos </t>
  </si>
  <si>
    <t>2 priedo redakcija)</t>
  </si>
  <si>
    <t>28.7</t>
  </si>
  <si>
    <t>1.6.7.</t>
  </si>
  <si>
    <t>2024 m. balandžio 25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</si>
</sst>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8"/>
  <sheetViews>
    <sheetView tabSelected="1" zoomScale="120" zoomScaleNormal="120" workbookViewId="0">
      <selection activeCell="D6" sqref="D6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7.57031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8" t="s">
        <v>92</v>
      </c>
      <c r="E1" s="88"/>
      <c r="F1" s="88"/>
    </row>
    <row r="2" spans="1:6" x14ac:dyDescent="0.2">
      <c r="B2" s="1"/>
      <c r="C2" s="1"/>
      <c r="D2" s="89" t="s">
        <v>556</v>
      </c>
      <c r="E2" s="89"/>
      <c r="F2" s="89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88" t="s">
        <v>557</v>
      </c>
      <c r="E4" s="88"/>
      <c r="F4" s="88"/>
    </row>
    <row r="5" spans="1:6" x14ac:dyDescent="0.2">
      <c r="B5" s="1"/>
      <c r="C5" s="1"/>
      <c r="D5" s="89" t="s">
        <v>561</v>
      </c>
      <c r="E5" s="89"/>
      <c r="F5" s="89"/>
    </row>
    <row r="6" spans="1:6" x14ac:dyDescent="0.2">
      <c r="B6" s="1"/>
      <c r="C6" s="1"/>
      <c r="D6" s="40" t="s">
        <v>558</v>
      </c>
      <c r="E6" s="40"/>
      <c r="F6" s="40"/>
    </row>
    <row r="7" spans="1:6" x14ac:dyDescent="0.2">
      <c r="B7" s="1"/>
      <c r="C7" s="1"/>
      <c r="D7" s="40"/>
      <c r="E7" s="40"/>
      <c r="F7" s="40"/>
    </row>
    <row r="8" spans="1:6" ht="13.35" customHeight="1" x14ac:dyDescent="0.2">
      <c r="B8" s="41" t="s">
        <v>526</v>
      </c>
      <c r="C8" s="2"/>
      <c r="D8" s="82"/>
      <c r="E8" s="83"/>
      <c r="F8" s="83"/>
    </row>
    <row r="9" spans="1:6" ht="14.25" customHeight="1" x14ac:dyDescent="0.2">
      <c r="A9" s="90" t="s">
        <v>249</v>
      </c>
      <c r="B9" s="91" t="s">
        <v>91</v>
      </c>
      <c r="C9" s="90"/>
      <c r="D9" s="92" t="s">
        <v>552</v>
      </c>
      <c r="E9" s="1"/>
      <c r="F9" s="1"/>
    </row>
    <row r="10" spans="1:6" ht="21" customHeight="1" x14ac:dyDescent="0.2">
      <c r="A10" s="90"/>
      <c r="B10" s="91"/>
      <c r="C10" s="90"/>
      <c r="D10" s="93"/>
      <c r="E10" s="1"/>
      <c r="F10" s="1"/>
    </row>
    <row r="11" spans="1:6" ht="5.25" customHeight="1" x14ac:dyDescent="0.2">
      <c r="A11" s="90"/>
      <c r="B11" s="91"/>
      <c r="C11" s="90"/>
      <c r="D11" s="94"/>
      <c r="E11" s="1"/>
      <c r="F11" s="1"/>
    </row>
    <row r="12" spans="1:6" ht="3" hidden="1" customHeight="1" x14ac:dyDescent="0.2">
      <c r="A12" s="4"/>
      <c r="B12" s="91"/>
      <c r="C12" s="90"/>
      <c r="D12" s="5"/>
      <c r="E12" s="1"/>
      <c r="F12" s="1"/>
    </row>
    <row r="13" spans="1:6" s="10" customFormat="1" ht="12" customHeight="1" x14ac:dyDescent="0.15">
      <c r="A13" s="6">
        <v>1</v>
      </c>
      <c r="B13" s="7">
        <v>2</v>
      </c>
      <c r="C13" s="8">
        <v>3</v>
      </c>
      <c r="D13" s="9">
        <v>4</v>
      </c>
    </row>
    <row r="14" spans="1:6" s="5" customFormat="1" x14ac:dyDescent="0.2">
      <c r="A14" s="26" t="s">
        <v>6</v>
      </c>
      <c r="B14" s="34"/>
      <c r="C14" s="43" t="s">
        <v>36</v>
      </c>
      <c r="D14" s="11">
        <f>D15+D43+D53+D55+D59+D62+D74+D70</f>
        <v>23482.499999999996</v>
      </c>
    </row>
    <row r="15" spans="1:6" s="13" customFormat="1" ht="14.25" customHeight="1" x14ac:dyDescent="0.2">
      <c r="A15" s="27" t="s">
        <v>7</v>
      </c>
      <c r="B15" s="44"/>
      <c r="C15" s="12" t="s">
        <v>39</v>
      </c>
      <c r="D15" s="31">
        <f>D16+D20+D28+D33</f>
        <v>2011.1999999999996</v>
      </c>
    </row>
    <row r="16" spans="1:6" s="13" customFormat="1" ht="12.6" customHeight="1" x14ac:dyDescent="0.2">
      <c r="A16" s="27" t="s">
        <v>97</v>
      </c>
      <c r="B16" s="55" t="s">
        <v>11</v>
      </c>
      <c r="C16" s="56" t="s">
        <v>278</v>
      </c>
      <c r="D16" s="57">
        <f>D17+D18+D19</f>
        <v>534.79999999999995</v>
      </c>
    </row>
    <row r="17" spans="1:4" s="17" customFormat="1" ht="9.75" customHeight="1" x14ac:dyDescent="0.2">
      <c r="A17" s="28" t="s">
        <v>200</v>
      </c>
      <c r="B17" s="59" t="s">
        <v>201</v>
      </c>
      <c r="C17" s="58" t="s">
        <v>457</v>
      </c>
      <c r="D17" s="38">
        <v>246.1</v>
      </c>
    </row>
    <row r="18" spans="1:4" s="17" customFormat="1" ht="9" customHeight="1" x14ac:dyDescent="0.2">
      <c r="A18" s="28" t="s">
        <v>202</v>
      </c>
      <c r="B18" s="59" t="s">
        <v>203</v>
      </c>
      <c r="C18" s="58" t="s">
        <v>458</v>
      </c>
      <c r="D18" s="38">
        <v>244.8</v>
      </c>
    </row>
    <row r="19" spans="1:4" s="17" customFormat="1" ht="20.25" customHeight="1" x14ac:dyDescent="0.2">
      <c r="A19" s="28" t="s">
        <v>553</v>
      </c>
      <c r="B19" s="59" t="s">
        <v>554</v>
      </c>
      <c r="C19" s="58" t="s">
        <v>555</v>
      </c>
      <c r="D19" s="38">
        <v>43.9</v>
      </c>
    </row>
    <row r="20" spans="1:4" s="13" customFormat="1" x14ac:dyDescent="0.2">
      <c r="A20" s="27" t="s">
        <v>251</v>
      </c>
      <c r="B20" s="55" t="s">
        <v>13</v>
      </c>
      <c r="C20" s="56" t="s">
        <v>65</v>
      </c>
      <c r="D20" s="57">
        <f>D21+D22+D23+D24+D25+D26+D27</f>
        <v>1239.5999999999997</v>
      </c>
    </row>
    <row r="21" spans="1:4" s="17" customFormat="1" x14ac:dyDescent="0.2">
      <c r="A21" s="28" t="s">
        <v>252</v>
      </c>
      <c r="B21" s="59" t="s">
        <v>204</v>
      </c>
      <c r="C21" s="58" t="s">
        <v>496</v>
      </c>
      <c r="D21" s="38">
        <v>164.3</v>
      </c>
    </row>
    <row r="22" spans="1:4" s="17" customFormat="1" x14ac:dyDescent="0.2">
      <c r="A22" s="28" t="s">
        <v>253</v>
      </c>
      <c r="B22" s="59" t="s">
        <v>205</v>
      </c>
      <c r="C22" s="58" t="s">
        <v>229</v>
      </c>
      <c r="D22" s="38">
        <v>3.5</v>
      </c>
    </row>
    <row r="23" spans="1:4" s="17" customFormat="1" x14ac:dyDescent="0.2">
      <c r="A23" s="28" t="s">
        <v>254</v>
      </c>
      <c r="B23" s="59" t="s">
        <v>206</v>
      </c>
      <c r="C23" s="58" t="s">
        <v>523</v>
      </c>
      <c r="D23" s="38">
        <v>790</v>
      </c>
    </row>
    <row r="24" spans="1:4" s="17" customFormat="1" x14ac:dyDescent="0.2">
      <c r="A24" s="28" t="s">
        <v>255</v>
      </c>
      <c r="B24" s="59" t="s">
        <v>207</v>
      </c>
      <c r="C24" s="58" t="s">
        <v>230</v>
      </c>
      <c r="D24" s="38">
        <v>14.9</v>
      </c>
    </row>
    <row r="25" spans="1:4" s="17" customFormat="1" x14ac:dyDescent="0.2">
      <c r="A25" s="28" t="s">
        <v>256</v>
      </c>
      <c r="B25" s="59" t="s">
        <v>208</v>
      </c>
      <c r="C25" s="58" t="s">
        <v>524</v>
      </c>
      <c r="D25" s="38">
        <v>259.7</v>
      </c>
    </row>
    <row r="26" spans="1:4" s="17" customFormat="1" x14ac:dyDescent="0.2">
      <c r="A26" s="28" t="s">
        <v>257</v>
      </c>
      <c r="B26" s="59" t="s">
        <v>287</v>
      </c>
      <c r="C26" s="58" t="s">
        <v>288</v>
      </c>
      <c r="D26" s="38">
        <v>3.1</v>
      </c>
    </row>
    <row r="27" spans="1:4" s="17" customFormat="1" ht="22.5" x14ac:dyDescent="0.2">
      <c r="A27" s="28" t="s">
        <v>286</v>
      </c>
      <c r="B27" s="59" t="s">
        <v>240</v>
      </c>
      <c r="C27" s="58" t="s">
        <v>364</v>
      </c>
      <c r="D27" s="38">
        <v>4.0999999999999996</v>
      </c>
    </row>
    <row r="28" spans="1:4" s="13" customFormat="1" ht="22.5" x14ac:dyDescent="0.2">
      <c r="A28" s="27" t="s">
        <v>98</v>
      </c>
      <c r="B28" s="55" t="s">
        <v>14</v>
      </c>
      <c r="C28" s="64" t="s">
        <v>279</v>
      </c>
      <c r="D28" s="57">
        <f t="shared" ref="D28" si="0">D29+D30+D32+D31</f>
        <v>127.79999999999998</v>
      </c>
    </row>
    <row r="29" spans="1:4" s="17" customFormat="1" ht="22.5" x14ac:dyDescent="0.2">
      <c r="A29" s="28" t="s">
        <v>209</v>
      </c>
      <c r="B29" s="59" t="s">
        <v>211</v>
      </c>
      <c r="C29" s="58" t="s">
        <v>365</v>
      </c>
      <c r="D29" s="38">
        <v>31</v>
      </c>
    </row>
    <row r="30" spans="1:4" s="17" customFormat="1" x14ac:dyDescent="0.2">
      <c r="A30" s="28" t="s">
        <v>210</v>
      </c>
      <c r="B30" s="59" t="s">
        <v>212</v>
      </c>
      <c r="C30" s="58" t="s">
        <v>403</v>
      </c>
      <c r="D30" s="38">
        <v>50.6</v>
      </c>
    </row>
    <row r="31" spans="1:4" s="17" customFormat="1" x14ac:dyDescent="0.2">
      <c r="A31" s="28" t="s">
        <v>404</v>
      </c>
      <c r="B31" s="59" t="s">
        <v>406</v>
      </c>
      <c r="C31" s="58" t="s">
        <v>433</v>
      </c>
      <c r="D31" s="38">
        <v>22.9</v>
      </c>
    </row>
    <row r="32" spans="1:4" s="17" customFormat="1" x14ac:dyDescent="0.2">
      <c r="A32" s="28" t="s">
        <v>405</v>
      </c>
      <c r="B32" s="59" t="s">
        <v>339</v>
      </c>
      <c r="C32" s="58" t="s">
        <v>525</v>
      </c>
      <c r="D32" s="38">
        <v>23.3</v>
      </c>
    </row>
    <row r="33" spans="1:4" s="13" customFormat="1" x14ac:dyDescent="0.2">
      <c r="A33" s="27" t="s">
        <v>99</v>
      </c>
      <c r="B33" s="55" t="s">
        <v>17</v>
      </c>
      <c r="C33" s="56" t="s">
        <v>281</v>
      </c>
      <c r="D33" s="57">
        <f>D34+D35+D36+D37+D38+D39+D40+D41+D42</f>
        <v>109</v>
      </c>
    </row>
    <row r="34" spans="1:4" s="13" customFormat="1" ht="15" customHeight="1" x14ac:dyDescent="0.2">
      <c r="A34" s="28" t="s">
        <v>213</v>
      </c>
      <c r="B34" s="59" t="s">
        <v>342</v>
      </c>
      <c r="C34" s="58" t="s">
        <v>366</v>
      </c>
      <c r="D34" s="38">
        <v>9.5</v>
      </c>
    </row>
    <row r="35" spans="1:4" s="17" customFormat="1" x14ac:dyDescent="0.2">
      <c r="A35" s="28" t="s">
        <v>214</v>
      </c>
      <c r="B35" s="73" t="s">
        <v>215</v>
      </c>
      <c r="C35" s="3" t="s">
        <v>216</v>
      </c>
      <c r="D35" s="38">
        <v>0.4</v>
      </c>
    </row>
    <row r="36" spans="1:4" s="17" customFormat="1" x14ac:dyDescent="0.2">
      <c r="A36" s="28" t="s">
        <v>258</v>
      </c>
      <c r="B36" s="73" t="s">
        <v>217</v>
      </c>
      <c r="C36" s="3" t="s">
        <v>218</v>
      </c>
      <c r="D36" s="38">
        <v>0.2</v>
      </c>
    </row>
    <row r="37" spans="1:4" s="17" customFormat="1" x14ac:dyDescent="0.2">
      <c r="A37" s="28" t="s">
        <v>259</v>
      </c>
      <c r="B37" s="73" t="s">
        <v>219</v>
      </c>
      <c r="C37" s="3" t="s">
        <v>220</v>
      </c>
      <c r="D37" s="38">
        <v>9</v>
      </c>
    </row>
    <row r="38" spans="1:4" s="17" customFormat="1" x14ac:dyDescent="0.2">
      <c r="A38" s="28" t="s">
        <v>260</v>
      </c>
      <c r="B38" s="73" t="s">
        <v>221</v>
      </c>
      <c r="C38" s="4" t="s">
        <v>222</v>
      </c>
      <c r="D38" s="38">
        <v>25.3</v>
      </c>
    </row>
    <row r="39" spans="1:4" s="17" customFormat="1" x14ac:dyDescent="0.2">
      <c r="A39" s="28" t="s">
        <v>261</v>
      </c>
      <c r="B39" s="73" t="s">
        <v>223</v>
      </c>
      <c r="C39" s="4" t="s">
        <v>224</v>
      </c>
      <c r="D39" s="38">
        <v>2.4</v>
      </c>
    </row>
    <row r="40" spans="1:4" s="17" customFormat="1" x14ac:dyDescent="0.2">
      <c r="A40" s="28" t="s">
        <v>262</v>
      </c>
      <c r="B40" s="73" t="s">
        <v>225</v>
      </c>
      <c r="C40" s="4" t="s">
        <v>226</v>
      </c>
      <c r="D40" s="38">
        <v>14.4</v>
      </c>
    </row>
    <row r="41" spans="1:4" s="17" customFormat="1" x14ac:dyDescent="0.2">
      <c r="A41" s="28" t="s">
        <v>263</v>
      </c>
      <c r="B41" s="73" t="s">
        <v>227</v>
      </c>
      <c r="C41" s="4" t="s">
        <v>228</v>
      </c>
      <c r="D41" s="38">
        <v>19.899999999999999</v>
      </c>
    </row>
    <row r="42" spans="1:4" s="17" customFormat="1" x14ac:dyDescent="0.2">
      <c r="A42" s="28" t="s">
        <v>343</v>
      </c>
      <c r="B42" s="74" t="s">
        <v>81</v>
      </c>
      <c r="C42" s="67" t="s">
        <v>367</v>
      </c>
      <c r="D42" s="38">
        <v>27.9</v>
      </c>
    </row>
    <row r="43" spans="1:4" s="13" customFormat="1" x14ac:dyDescent="0.2">
      <c r="A43" s="27" t="s">
        <v>8</v>
      </c>
      <c r="B43" s="44"/>
      <c r="C43" s="12" t="s">
        <v>2</v>
      </c>
      <c r="D43" s="31">
        <f>D44+D45+D46+D47+D48+D49+D50+D51+D52</f>
        <v>18868.599999999999</v>
      </c>
    </row>
    <row r="44" spans="1:4" s="17" customFormat="1" ht="10.5" customHeight="1" x14ac:dyDescent="0.2">
      <c r="A44" s="28" t="s">
        <v>100</v>
      </c>
      <c r="B44" s="15" t="s">
        <v>6</v>
      </c>
      <c r="C44" s="19" t="s">
        <v>58</v>
      </c>
      <c r="D44" s="78">
        <v>1161.2</v>
      </c>
    </row>
    <row r="45" spans="1:4" s="20" customFormat="1" x14ac:dyDescent="0.2">
      <c r="A45" s="28" t="s">
        <v>190</v>
      </c>
      <c r="B45" s="15" t="s">
        <v>10</v>
      </c>
      <c r="C45" s="16" t="s">
        <v>64</v>
      </c>
      <c r="D45" s="38">
        <v>273</v>
      </c>
    </row>
    <row r="46" spans="1:4" s="17" customFormat="1" x14ac:dyDescent="0.2">
      <c r="A46" s="28" t="s">
        <v>191</v>
      </c>
      <c r="B46" s="15" t="s">
        <v>11</v>
      </c>
      <c r="C46" s="16" t="s">
        <v>278</v>
      </c>
      <c r="D46" s="38">
        <v>163.19999999999999</v>
      </c>
    </row>
    <row r="47" spans="1:4" s="17" customFormat="1" x14ac:dyDescent="0.2">
      <c r="A47" s="28" t="s">
        <v>192</v>
      </c>
      <c r="B47" s="15" t="s">
        <v>12</v>
      </c>
      <c r="C47" s="16" t="s">
        <v>4</v>
      </c>
      <c r="D47" s="38">
        <v>246.7</v>
      </c>
    </row>
    <row r="48" spans="1:4" s="20" customFormat="1" x14ac:dyDescent="0.2">
      <c r="A48" s="28" t="s">
        <v>193</v>
      </c>
      <c r="B48" s="15" t="s">
        <v>13</v>
      </c>
      <c r="C48" s="16" t="s">
        <v>65</v>
      </c>
      <c r="D48" s="38">
        <v>7313.3</v>
      </c>
    </row>
    <row r="49" spans="1:4" s="20" customFormat="1" ht="21.75" x14ac:dyDescent="0.2">
      <c r="A49" s="28" t="s">
        <v>194</v>
      </c>
      <c r="B49" s="15" t="s">
        <v>14</v>
      </c>
      <c r="C49" s="65" t="s">
        <v>279</v>
      </c>
      <c r="D49" s="87">
        <f>1090.9-21</f>
        <v>1069.9000000000001</v>
      </c>
    </row>
    <row r="50" spans="1:4" s="17" customFormat="1" x14ac:dyDescent="0.2">
      <c r="A50" s="28" t="s">
        <v>195</v>
      </c>
      <c r="B50" s="15" t="s">
        <v>15</v>
      </c>
      <c r="C50" s="65" t="s">
        <v>280</v>
      </c>
      <c r="D50" s="38">
        <v>147.5</v>
      </c>
    </row>
    <row r="51" spans="1:4" s="20" customFormat="1" ht="12.75" customHeight="1" x14ac:dyDescent="0.2">
      <c r="A51" s="28" t="s">
        <v>196</v>
      </c>
      <c r="B51" s="15" t="s">
        <v>16</v>
      </c>
      <c r="C51" s="16" t="s">
        <v>264</v>
      </c>
      <c r="D51" s="78">
        <v>4075.4</v>
      </c>
    </row>
    <row r="52" spans="1:4" s="20" customFormat="1" x14ac:dyDescent="0.2">
      <c r="A52" s="28" t="s">
        <v>197</v>
      </c>
      <c r="B52" s="15" t="s">
        <v>17</v>
      </c>
      <c r="C52" s="35" t="s">
        <v>281</v>
      </c>
      <c r="D52" s="38">
        <v>4418.3999999999996</v>
      </c>
    </row>
    <row r="53" spans="1:4" s="20" customFormat="1" ht="14.25" customHeight="1" x14ac:dyDescent="0.2">
      <c r="A53" s="27" t="s">
        <v>9</v>
      </c>
      <c r="B53" s="44"/>
      <c r="C53" s="18" t="s">
        <v>435</v>
      </c>
      <c r="D53" s="12">
        <f>D54</f>
        <v>177.1</v>
      </c>
    </row>
    <row r="54" spans="1:4" s="20" customFormat="1" ht="19.350000000000001" customHeight="1" x14ac:dyDescent="0.2">
      <c r="A54" s="28" t="s">
        <v>101</v>
      </c>
      <c r="B54" s="15" t="s">
        <v>14</v>
      </c>
      <c r="C54" s="65" t="s">
        <v>279</v>
      </c>
      <c r="D54" s="38">
        <v>177.1</v>
      </c>
    </row>
    <row r="55" spans="1:4" s="20" customFormat="1" ht="15.75" customHeight="1" x14ac:dyDescent="0.2">
      <c r="A55" s="27" t="s">
        <v>47</v>
      </c>
      <c r="B55" s="44"/>
      <c r="C55" s="12" t="s">
        <v>46</v>
      </c>
      <c r="D55" s="12">
        <f>SUM(D56:D58)</f>
        <v>211.6</v>
      </c>
    </row>
    <row r="56" spans="1:4" s="20" customFormat="1" ht="15.75" customHeight="1" x14ac:dyDescent="0.2">
      <c r="A56" s="28" t="s">
        <v>337</v>
      </c>
      <c r="B56" s="15" t="s">
        <v>13</v>
      </c>
      <c r="C56" s="16" t="s">
        <v>65</v>
      </c>
      <c r="D56" s="38">
        <v>100</v>
      </c>
    </row>
    <row r="57" spans="1:4" s="17" customFormat="1" x14ac:dyDescent="0.2">
      <c r="A57" s="28" t="s">
        <v>500</v>
      </c>
      <c r="B57" s="15" t="s">
        <v>15</v>
      </c>
      <c r="C57" s="65" t="s">
        <v>280</v>
      </c>
      <c r="D57" s="38">
        <v>66.599999999999994</v>
      </c>
    </row>
    <row r="58" spans="1:4" s="17" customFormat="1" x14ac:dyDescent="0.2">
      <c r="A58" s="28" t="s">
        <v>501</v>
      </c>
      <c r="B58" s="15" t="s">
        <v>16</v>
      </c>
      <c r="C58" s="16" t="s">
        <v>264</v>
      </c>
      <c r="D58" s="38">
        <v>45</v>
      </c>
    </row>
    <row r="59" spans="1:4" s="17" customFormat="1" x14ac:dyDescent="0.2">
      <c r="A59" s="27" t="s">
        <v>74</v>
      </c>
      <c r="B59" s="45"/>
      <c r="C59" s="21" t="s">
        <v>33</v>
      </c>
      <c r="D59" s="12">
        <f>D60+D61</f>
        <v>279.90000000000003</v>
      </c>
    </row>
    <row r="60" spans="1:4" s="20" customFormat="1" ht="12.75" customHeight="1" x14ac:dyDescent="0.2">
      <c r="A60" s="28" t="s">
        <v>231</v>
      </c>
      <c r="B60" s="15" t="s">
        <v>12</v>
      </c>
      <c r="C60" s="16" t="s">
        <v>4</v>
      </c>
      <c r="D60" s="14">
        <v>42.1</v>
      </c>
    </row>
    <row r="61" spans="1:4" s="20" customFormat="1" ht="13.5" customHeight="1" x14ac:dyDescent="0.2">
      <c r="A61" s="28" t="s">
        <v>338</v>
      </c>
      <c r="B61" s="15" t="s">
        <v>16</v>
      </c>
      <c r="C61" s="16" t="s">
        <v>264</v>
      </c>
      <c r="D61" s="14">
        <v>237.8</v>
      </c>
    </row>
    <row r="62" spans="1:4" s="13" customFormat="1" ht="12" customHeight="1" x14ac:dyDescent="0.2">
      <c r="A62" s="62" t="s">
        <v>75</v>
      </c>
      <c r="B62" s="53"/>
      <c r="C62" s="52" t="s">
        <v>282</v>
      </c>
      <c r="D62" s="31">
        <f>D65+D67+D68+D64+D63+D66+D69</f>
        <v>289.79999999999995</v>
      </c>
    </row>
    <row r="63" spans="1:4" s="17" customFormat="1" ht="12" customHeight="1" x14ac:dyDescent="0.2">
      <c r="A63" s="66" t="s">
        <v>232</v>
      </c>
      <c r="B63" s="76" t="s">
        <v>6</v>
      </c>
      <c r="C63" s="77" t="s">
        <v>58</v>
      </c>
      <c r="D63" s="38"/>
    </row>
    <row r="64" spans="1:4" s="13" customFormat="1" ht="12" customHeight="1" x14ac:dyDescent="0.2">
      <c r="A64" s="66" t="s">
        <v>368</v>
      </c>
      <c r="B64" s="76" t="s">
        <v>10</v>
      </c>
      <c r="C64" s="16" t="s">
        <v>64</v>
      </c>
      <c r="D64" s="38">
        <v>15.6</v>
      </c>
    </row>
    <row r="65" spans="1:4" s="17" customFormat="1" ht="12" customHeight="1" x14ac:dyDescent="0.2">
      <c r="A65" s="28" t="s">
        <v>369</v>
      </c>
      <c r="B65" s="76" t="s">
        <v>12</v>
      </c>
      <c r="C65" s="16" t="s">
        <v>4</v>
      </c>
      <c r="D65" s="38"/>
    </row>
    <row r="66" spans="1:4" s="17" customFormat="1" ht="12" customHeight="1" x14ac:dyDescent="0.2">
      <c r="A66" s="28" t="s">
        <v>370</v>
      </c>
      <c r="B66" s="76" t="s">
        <v>13</v>
      </c>
      <c r="C66" s="16" t="s">
        <v>65</v>
      </c>
      <c r="D66" s="87">
        <f>101.5+0.1+3.1+24.5+2.1+0.3</f>
        <v>131.6</v>
      </c>
    </row>
    <row r="67" spans="1:4" s="17" customFormat="1" ht="24.75" customHeight="1" x14ac:dyDescent="0.2">
      <c r="A67" s="28" t="s">
        <v>374</v>
      </c>
      <c r="B67" s="76" t="s">
        <v>14</v>
      </c>
      <c r="C67" s="16" t="s">
        <v>279</v>
      </c>
      <c r="D67" s="38">
        <v>110.1</v>
      </c>
    </row>
    <row r="68" spans="1:4" s="17" customFormat="1" ht="17.25" customHeight="1" x14ac:dyDescent="0.2">
      <c r="A68" s="28" t="s">
        <v>375</v>
      </c>
      <c r="B68" s="76" t="s">
        <v>16</v>
      </c>
      <c r="C68" s="16" t="s">
        <v>264</v>
      </c>
      <c r="D68" s="38"/>
    </row>
    <row r="69" spans="1:4" s="17" customFormat="1" ht="17.25" customHeight="1" x14ac:dyDescent="0.2">
      <c r="A69" s="28" t="s">
        <v>560</v>
      </c>
      <c r="B69" s="76" t="s">
        <v>17</v>
      </c>
      <c r="C69" s="16" t="s">
        <v>281</v>
      </c>
      <c r="D69" s="38">
        <v>32.5</v>
      </c>
    </row>
    <row r="70" spans="1:4" s="17" customFormat="1" ht="14.1" customHeight="1" x14ac:dyDescent="0.2">
      <c r="A70" s="62" t="s">
        <v>199</v>
      </c>
      <c r="B70" s="53"/>
      <c r="C70" s="52" t="s">
        <v>345</v>
      </c>
      <c r="D70" s="31">
        <f>D71+D73+D72</f>
        <v>265.5</v>
      </c>
    </row>
    <row r="71" spans="1:4" s="17" customFormat="1" ht="14.1" customHeight="1" x14ac:dyDescent="0.2">
      <c r="A71" s="66" t="s">
        <v>344</v>
      </c>
      <c r="B71" s="72" t="s">
        <v>6</v>
      </c>
      <c r="C71" s="71" t="s">
        <v>58</v>
      </c>
      <c r="D71" s="38">
        <v>80.2</v>
      </c>
    </row>
    <row r="72" spans="1:4" s="17" customFormat="1" ht="14.1" customHeight="1" x14ac:dyDescent="0.2">
      <c r="A72" s="66" t="s">
        <v>459</v>
      </c>
      <c r="B72" s="76" t="s">
        <v>15</v>
      </c>
      <c r="C72" s="65" t="s">
        <v>280</v>
      </c>
      <c r="D72" s="38">
        <v>121.2</v>
      </c>
    </row>
    <row r="73" spans="1:4" s="17" customFormat="1" ht="14.1" customHeight="1" x14ac:dyDescent="0.2">
      <c r="A73" s="66" t="s">
        <v>459</v>
      </c>
      <c r="B73" s="76" t="s">
        <v>16</v>
      </c>
      <c r="C73" s="16" t="s">
        <v>264</v>
      </c>
      <c r="D73" s="38">
        <v>64.099999999999994</v>
      </c>
    </row>
    <row r="74" spans="1:4" s="17" customFormat="1" ht="12" customHeight="1" x14ac:dyDescent="0.2">
      <c r="A74" s="62" t="s">
        <v>341</v>
      </c>
      <c r="B74" s="53"/>
      <c r="C74" s="52" t="s">
        <v>283</v>
      </c>
      <c r="D74" s="31">
        <f t="shared" ref="D74" si="1">+D80+D81+D75+D78+D79+D82+D76+D77</f>
        <v>1378.8</v>
      </c>
    </row>
    <row r="75" spans="1:4" s="17" customFormat="1" ht="12" customHeight="1" x14ac:dyDescent="0.2">
      <c r="A75" s="29" t="s">
        <v>346</v>
      </c>
      <c r="B75" s="72" t="s">
        <v>6</v>
      </c>
      <c r="C75" s="71" t="s">
        <v>58</v>
      </c>
      <c r="D75" s="38">
        <v>36.5</v>
      </c>
    </row>
    <row r="76" spans="1:4" s="17" customFormat="1" ht="12" customHeight="1" x14ac:dyDescent="0.2">
      <c r="A76" s="29" t="s">
        <v>347</v>
      </c>
      <c r="B76" s="76" t="s">
        <v>10</v>
      </c>
      <c r="C76" s="16" t="s">
        <v>64</v>
      </c>
      <c r="D76" s="38"/>
    </row>
    <row r="77" spans="1:4" s="17" customFormat="1" ht="12" customHeight="1" x14ac:dyDescent="0.2">
      <c r="A77" s="29" t="s">
        <v>348</v>
      </c>
      <c r="B77" s="76" t="s">
        <v>11</v>
      </c>
      <c r="C77" s="16" t="s">
        <v>278</v>
      </c>
      <c r="D77" s="38"/>
    </row>
    <row r="78" spans="1:4" s="17" customFormat="1" ht="12" customHeight="1" x14ac:dyDescent="0.2">
      <c r="A78" s="29" t="s">
        <v>349</v>
      </c>
      <c r="B78" s="76" t="s">
        <v>12</v>
      </c>
      <c r="C78" s="75" t="s">
        <v>4</v>
      </c>
      <c r="D78" s="38">
        <v>781.8</v>
      </c>
    </row>
    <row r="79" spans="1:4" s="17" customFormat="1" ht="12" customHeight="1" x14ac:dyDescent="0.2">
      <c r="A79" s="29" t="s">
        <v>350</v>
      </c>
      <c r="B79" s="15" t="s">
        <v>13</v>
      </c>
      <c r="C79" s="75" t="s">
        <v>65</v>
      </c>
      <c r="D79" s="38">
        <v>3.9</v>
      </c>
    </row>
    <row r="80" spans="1:4" s="17" customFormat="1" ht="21.6" customHeight="1" x14ac:dyDescent="0.2">
      <c r="A80" s="29" t="s">
        <v>351</v>
      </c>
      <c r="B80" s="15" t="s">
        <v>14</v>
      </c>
      <c r="C80" s="65" t="s">
        <v>279</v>
      </c>
      <c r="D80" s="87">
        <f>161.3+350</f>
        <v>511.3</v>
      </c>
    </row>
    <row r="81" spans="1:6" s="17" customFormat="1" ht="14.1" customHeight="1" x14ac:dyDescent="0.2">
      <c r="A81" s="29" t="s">
        <v>371</v>
      </c>
      <c r="B81" s="15" t="s">
        <v>16</v>
      </c>
      <c r="C81" s="16" t="s">
        <v>264</v>
      </c>
      <c r="D81" s="38">
        <v>8</v>
      </c>
    </row>
    <row r="82" spans="1:6" s="17" customFormat="1" ht="14.1" customHeight="1" x14ac:dyDescent="0.2">
      <c r="A82" s="29" t="s">
        <v>442</v>
      </c>
      <c r="B82" s="15" t="s">
        <v>17</v>
      </c>
      <c r="C82" s="16" t="s">
        <v>281</v>
      </c>
      <c r="D82" s="38">
        <v>37.299999999999997</v>
      </c>
    </row>
    <row r="83" spans="1:6" x14ac:dyDescent="0.2">
      <c r="A83" s="26" t="s">
        <v>10</v>
      </c>
      <c r="B83" s="34"/>
      <c r="C83" s="46" t="s">
        <v>48</v>
      </c>
      <c r="D83" s="39">
        <f t="shared" ref="D83:D84" si="2">D84</f>
        <v>116.4</v>
      </c>
      <c r="E83" s="1"/>
      <c r="F83" s="1"/>
    </row>
    <row r="84" spans="1:6" s="5" customFormat="1" x14ac:dyDescent="0.2">
      <c r="A84" s="29" t="s">
        <v>102</v>
      </c>
      <c r="B84" s="15" t="s">
        <v>17</v>
      </c>
      <c r="C84" s="16" t="s">
        <v>281</v>
      </c>
      <c r="D84" s="38">
        <f t="shared" si="2"/>
        <v>116.4</v>
      </c>
    </row>
    <row r="85" spans="1:6" x14ac:dyDescent="0.2">
      <c r="A85" s="29" t="s">
        <v>103</v>
      </c>
      <c r="B85" s="22" t="s">
        <v>76</v>
      </c>
      <c r="C85" s="4" t="s">
        <v>77</v>
      </c>
      <c r="D85" s="38">
        <v>116.4</v>
      </c>
      <c r="E85" s="1"/>
      <c r="F85" s="1"/>
    </row>
    <row r="86" spans="1:6" s="5" customFormat="1" ht="10.5" x14ac:dyDescent="0.15">
      <c r="A86" s="26" t="s">
        <v>11</v>
      </c>
      <c r="B86" s="34"/>
      <c r="C86" s="46" t="s">
        <v>49</v>
      </c>
      <c r="D86" s="39">
        <f t="shared" ref="D86:D87" si="3">D87</f>
        <v>128.5</v>
      </c>
    </row>
    <row r="87" spans="1:6" x14ac:dyDescent="0.2">
      <c r="A87" s="29" t="s">
        <v>104</v>
      </c>
      <c r="B87" s="15" t="s">
        <v>17</v>
      </c>
      <c r="C87" s="16" t="s">
        <v>281</v>
      </c>
      <c r="D87" s="38">
        <f t="shared" si="3"/>
        <v>128.5</v>
      </c>
      <c r="E87" s="1"/>
      <c r="F87" s="1"/>
    </row>
    <row r="88" spans="1:6" s="5" customFormat="1" ht="9.75" customHeight="1" x14ac:dyDescent="0.2">
      <c r="A88" s="29" t="s">
        <v>105</v>
      </c>
      <c r="B88" s="22" t="s">
        <v>76</v>
      </c>
      <c r="C88" s="4" t="s">
        <v>77</v>
      </c>
      <c r="D88" s="38">
        <v>128.5</v>
      </c>
    </row>
    <row r="89" spans="1:6" x14ac:dyDescent="0.2">
      <c r="A89" s="26" t="s">
        <v>12</v>
      </c>
      <c r="B89" s="34"/>
      <c r="C89" s="46" t="s">
        <v>50</v>
      </c>
      <c r="D89" s="39">
        <f t="shared" ref="D89:D90" si="4">D90</f>
        <v>119.8</v>
      </c>
      <c r="E89" s="1"/>
      <c r="F89" s="1"/>
    </row>
    <row r="90" spans="1:6" s="5" customFormat="1" ht="10.5" customHeight="1" x14ac:dyDescent="0.2">
      <c r="A90" s="29" t="s">
        <v>106</v>
      </c>
      <c r="B90" s="15" t="s">
        <v>17</v>
      </c>
      <c r="C90" s="16" t="s">
        <v>281</v>
      </c>
      <c r="D90" s="38">
        <f t="shared" si="4"/>
        <v>119.8</v>
      </c>
    </row>
    <row r="91" spans="1:6" x14ac:dyDescent="0.2">
      <c r="A91" s="29" t="s">
        <v>107</v>
      </c>
      <c r="B91" s="22" t="s">
        <v>76</v>
      </c>
      <c r="C91" s="60" t="s">
        <v>77</v>
      </c>
      <c r="D91" s="38">
        <v>119.8</v>
      </c>
      <c r="E91" s="1"/>
      <c r="F91" s="1"/>
    </row>
    <row r="92" spans="1:6" s="5" customFormat="1" ht="8.4499999999999993" customHeight="1" x14ac:dyDescent="0.15">
      <c r="A92" s="26" t="s">
        <v>13</v>
      </c>
      <c r="B92" s="34"/>
      <c r="C92" s="46" t="s">
        <v>51</v>
      </c>
      <c r="D92" s="39">
        <f t="shared" ref="D92:D93" si="5">D93</f>
        <v>145.4</v>
      </c>
    </row>
    <row r="93" spans="1:6" ht="11.25" customHeight="1" x14ac:dyDescent="0.2">
      <c r="A93" s="29" t="s">
        <v>233</v>
      </c>
      <c r="B93" s="15" t="s">
        <v>17</v>
      </c>
      <c r="C93" s="16" t="s">
        <v>281</v>
      </c>
      <c r="D93" s="38">
        <f t="shared" si="5"/>
        <v>145.4</v>
      </c>
      <c r="E93" s="1"/>
      <c r="F93" s="1"/>
    </row>
    <row r="94" spans="1:6" s="5" customFormat="1" ht="14.25" customHeight="1" x14ac:dyDescent="0.2">
      <c r="A94" s="29" t="s">
        <v>108</v>
      </c>
      <c r="B94" s="22" t="s">
        <v>76</v>
      </c>
      <c r="C94" s="4" t="s">
        <v>77</v>
      </c>
      <c r="D94" s="38">
        <v>145.4</v>
      </c>
    </row>
    <row r="95" spans="1:6" x14ac:dyDescent="0.2">
      <c r="A95" s="26" t="s">
        <v>14</v>
      </c>
      <c r="B95" s="34"/>
      <c r="C95" s="46" t="s">
        <v>52</v>
      </c>
      <c r="D95" s="39">
        <f t="shared" ref="D95:D96" si="6">D96</f>
        <v>109.1</v>
      </c>
      <c r="E95" s="1"/>
      <c r="F95" s="1"/>
    </row>
    <row r="96" spans="1:6" s="5" customFormat="1" ht="12.75" customHeight="1" x14ac:dyDescent="0.2">
      <c r="A96" s="29" t="s">
        <v>109</v>
      </c>
      <c r="B96" s="15" t="s">
        <v>17</v>
      </c>
      <c r="C96" s="16" t="s">
        <v>281</v>
      </c>
      <c r="D96" s="38">
        <f t="shared" si="6"/>
        <v>109.1</v>
      </c>
    </row>
    <row r="97" spans="1:6" x14ac:dyDescent="0.2">
      <c r="A97" s="29" t="s">
        <v>110</v>
      </c>
      <c r="B97" s="22" t="s">
        <v>76</v>
      </c>
      <c r="C97" s="4" t="s">
        <v>77</v>
      </c>
      <c r="D97" s="38">
        <v>109.1</v>
      </c>
      <c r="E97" s="1"/>
      <c r="F97" s="1"/>
    </row>
    <row r="98" spans="1:6" s="5" customFormat="1" ht="10.5" x14ac:dyDescent="0.15">
      <c r="A98" s="26" t="s">
        <v>15</v>
      </c>
      <c r="B98" s="34"/>
      <c r="C98" s="46" t="s">
        <v>53</v>
      </c>
      <c r="D98" s="39">
        <f t="shared" ref="D98:D99" si="7">D99</f>
        <v>140.19999999999999</v>
      </c>
    </row>
    <row r="99" spans="1:6" x14ac:dyDescent="0.2">
      <c r="A99" s="29" t="s">
        <v>111</v>
      </c>
      <c r="B99" s="15" t="s">
        <v>17</v>
      </c>
      <c r="C99" s="16" t="s">
        <v>281</v>
      </c>
      <c r="D99" s="38">
        <f t="shared" si="7"/>
        <v>140.19999999999999</v>
      </c>
      <c r="E99" s="1"/>
      <c r="F99" s="1"/>
    </row>
    <row r="100" spans="1:6" s="5" customFormat="1" x14ac:dyDescent="0.2">
      <c r="A100" s="29" t="s">
        <v>112</v>
      </c>
      <c r="B100" s="22" t="s">
        <v>76</v>
      </c>
      <c r="C100" s="4" t="s">
        <v>77</v>
      </c>
      <c r="D100" s="38">
        <v>140.19999999999999</v>
      </c>
    </row>
    <row r="101" spans="1:6" ht="9.75" customHeight="1" x14ac:dyDescent="0.2">
      <c r="A101" s="26" t="s">
        <v>16</v>
      </c>
      <c r="B101" s="34"/>
      <c r="C101" s="46" t="s">
        <v>54</v>
      </c>
      <c r="D101" s="39">
        <f t="shared" ref="D101:D102" si="8">D102</f>
        <v>120.1</v>
      </c>
      <c r="E101" s="1"/>
      <c r="F101" s="1"/>
    </row>
    <row r="102" spans="1:6" s="5" customFormat="1" x14ac:dyDescent="0.2">
      <c r="A102" s="29" t="s">
        <v>113</v>
      </c>
      <c r="B102" s="15" t="s">
        <v>17</v>
      </c>
      <c r="C102" s="16" t="s">
        <v>281</v>
      </c>
      <c r="D102" s="38">
        <f t="shared" si="8"/>
        <v>120.1</v>
      </c>
    </row>
    <row r="103" spans="1:6" x14ac:dyDescent="0.2">
      <c r="A103" s="29" t="s">
        <v>114</v>
      </c>
      <c r="B103" s="22" t="s">
        <v>76</v>
      </c>
      <c r="C103" s="4" t="s">
        <v>77</v>
      </c>
      <c r="D103" s="38">
        <v>120.1</v>
      </c>
      <c r="E103" s="1"/>
      <c r="F103" s="1"/>
    </row>
    <row r="104" spans="1:6" s="5" customFormat="1" ht="12" customHeight="1" x14ac:dyDescent="0.15">
      <c r="A104" s="26" t="s">
        <v>17</v>
      </c>
      <c r="B104" s="34"/>
      <c r="C104" s="46" t="s">
        <v>55</v>
      </c>
      <c r="D104" s="39">
        <f t="shared" ref="D104:D105" si="9">D105</f>
        <v>124.7</v>
      </c>
    </row>
    <row r="105" spans="1:6" ht="12.75" customHeight="1" x14ac:dyDescent="0.2">
      <c r="A105" s="29" t="s">
        <v>115</v>
      </c>
      <c r="B105" s="15" t="s">
        <v>17</v>
      </c>
      <c r="C105" s="16" t="s">
        <v>281</v>
      </c>
      <c r="D105" s="38">
        <f t="shared" si="9"/>
        <v>124.7</v>
      </c>
      <c r="E105" s="1"/>
      <c r="F105" s="1"/>
    </row>
    <row r="106" spans="1:6" s="5" customFormat="1" x14ac:dyDescent="0.2">
      <c r="A106" s="29" t="s">
        <v>116</v>
      </c>
      <c r="B106" s="22" t="s">
        <v>76</v>
      </c>
      <c r="C106" s="4" t="s">
        <v>77</v>
      </c>
      <c r="D106" s="38">
        <v>124.7</v>
      </c>
    </row>
    <row r="107" spans="1:6" x14ac:dyDescent="0.2">
      <c r="A107" s="26" t="s">
        <v>18</v>
      </c>
      <c r="B107" s="34"/>
      <c r="C107" s="46" t="s">
        <v>56</v>
      </c>
      <c r="D107" s="39">
        <f t="shared" ref="D107:D108" si="10">D108</f>
        <v>152.6</v>
      </c>
      <c r="E107" s="1"/>
      <c r="F107" s="1"/>
    </row>
    <row r="108" spans="1:6" s="5" customFormat="1" ht="13.5" customHeight="1" x14ac:dyDescent="0.2">
      <c r="A108" s="29" t="s">
        <v>117</v>
      </c>
      <c r="B108" s="15" t="s">
        <v>17</v>
      </c>
      <c r="C108" s="16" t="s">
        <v>281</v>
      </c>
      <c r="D108" s="38">
        <f t="shared" si="10"/>
        <v>152.6</v>
      </c>
    </row>
    <row r="109" spans="1:6" ht="10.5" customHeight="1" x14ac:dyDescent="0.2">
      <c r="A109" s="29" t="s">
        <v>118</v>
      </c>
      <c r="B109" s="22" t="s">
        <v>76</v>
      </c>
      <c r="C109" s="4" t="s">
        <v>77</v>
      </c>
      <c r="D109" s="38">
        <v>152.6</v>
      </c>
      <c r="E109" s="1"/>
      <c r="F109" s="1"/>
    </row>
    <row r="110" spans="1:6" ht="10.5" customHeight="1" x14ac:dyDescent="0.2">
      <c r="A110" s="26" t="s">
        <v>34</v>
      </c>
      <c r="B110" s="15"/>
      <c r="C110" s="47" t="s">
        <v>57</v>
      </c>
      <c r="D110" s="39">
        <f t="shared" ref="D110:D111" si="11">D111</f>
        <v>140.5</v>
      </c>
      <c r="E110" s="1"/>
      <c r="F110" s="1"/>
    </row>
    <row r="111" spans="1:6" ht="10.5" customHeight="1" x14ac:dyDescent="0.2">
      <c r="A111" s="29" t="s">
        <v>119</v>
      </c>
      <c r="B111" s="15" t="s">
        <v>17</v>
      </c>
      <c r="C111" s="16" t="s">
        <v>281</v>
      </c>
      <c r="D111" s="38">
        <f t="shared" si="11"/>
        <v>140.5</v>
      </c>
      <c r="E111" s="1"/>
      <c r="F111" s="1"/>
    </row>
    <row r="112" spans="1:6" x14ac:dyDescent="0.2">
      <c r="A112" s="29" t="s">
        <v>120</v>
      </c>
      <c r="B112" s="22" t="s">
        <v>76</v>
      </c>
      <c r="C112" s="4" t="s">
        <v>77</v>
      </c>
      <c r="D112" s="38">
        <v>140.5</v>
      </c>
      <c r="E112" s="1"/>
      <c r="F112" s="1"/>
    </row>
    <row r="113" spans="1:6" ht="10.35" customHeight="1" x14ac:dyDescent="0.2">
      <c r="A113" s="26" t="s">
        <v>19</v>
      </c>
      <c r="B113" s="34"/>
      <c r="C113" s="48" t="s">
        <v>44</v>
      </c>
      <c r="D113" s="39">
        <f t="shared" ref="D113:D114" si="12">D114</f>
        <v>117.5</v>
      </c>
      <c r="E113" s="1"/>
      <c r="F113" s="1"/>
    </row>
    <row r="114" spans="1:6" x14ac:dyDescent="0.2">
      <c r="A114" s="29" t="s">
        <v>121</v>
      </c>
      <c r="B114" s="15" t="s">
        <v>17</v>
      </c>
      <c r="C114" s="16" t="s">
        <v>281</v>
      </c>
      <c r="D114" s="38">
        <f t="shared" si="12"/>
        <v>117.5</v>
      </c>
      <c r="E114" s="1"/>
      <c r="F114" s="1"/>
    </row>
    <row r="115" spans="1:6" x14ac:dyDescent="0.2">
      <c r="A115" s="29" t="s">
        <v>122</v>
      </c>
      <c r="B115" s="22" t="s">
        <v>79</v>
      </c>
      <c r="C115" s="3" t="s">
        <v>78</v>
      </c>
      <c r="D115" s="38">
        <v>117.5</v>
      </c>
      <c r="E115" s="1"/>
      <c r="F115" s="1"/>
    </row>
    <row r="116" spans="1:6" x14ac:dyDescent="0.2">
      <c r="A116" s="26" t="s">
        <v>20</v>
      </c>
      <c r="B116" s="34"/>
      <c r="C116" s="46" t="s">
        <v>384</v>
      </c>
      <c r="D116" s="39">
        <f>D117</f>
        <v>1312</v>
      </c>
      <c r="E116" s="1"/>
      <c r="F116" s="1"/>
    </row>
    <row r="117" spans="1:6" x14ac:dyDescent="0.2">
      <c r="A117" s="29" t="s">
        <v>123</v>
      </c>
      <c r="B117" s="15" t="s">
        <v>17</v>
      </c>
      <c r="C117" s="16" t="s">
        <v>281</v>
      </c>
      <c r="D117" s="38">
        <f>D118+D119+D120</f>
        <v>1312</v>
      </c>
      <c r="E117" s="1"/>
      <c r="F117" s="1"/>
    </row>
    <row r="118" spans="1:6" x14ac:dyDescent="0.2">
      <c r="A118" s="29" t="s">
        <v>124</v>
      </c>
      <c r="B118" s="22" t="s">
        <v>80</v>
      </c>
      <c r="C118" s="3" t="s">
        <v>332</v>
      </c>
      <c r="D118" s="38">
        <v>1289.8</v>
      </c>
      <c r="E118" s="1"/>
      <c r="F118" s="1"/>
    </row>
    <row r="119" spans="1:6" x14ac:dyDescent="0.2">
      <c r="A119" s="29" t="s">
        <v>289</v>
      </c>
      <c r="B119" s="22" t="s">
        <v>80</v>
      </c>
      <c r="C119" s="3" t="s">
        <v>82</v>
      </c>
      <c r="D119" s="38">
        <v>22.2</v>
      </c>
      <c r="E119" s="1"/>
      <c r="F119" s="1"/>
    </row>
    <row r="120" spans="1:6" x14ac:dyDescent="0.2">
      <c r="A120" s="29" t="s">
        <v>316</v>
      </c>
      <c r="B120" s="22" t="s">
        <v>80</v>
      </c>
      <c r="C120" s="3" t="s">
        <v>317</v>
      </c>
      <c r="D120" s="38"/>
      <c r="E120" s="1"/>
      <c r="F120" s="1"/>
    </row>
    <row r="121" spans="1:6" x14ac:dyDescent="0.2">
      <c r="A121" s="26" t="s">
        <v>43</v>
      </c>
      <c r="B121" s="22"/>
      <c r="C121" s="49" t="s">
        <v>250</v>
      </c>
      <c r="D121" s="39">
        <f>D122</f>
        <v>265.3</v>
      </c>
      <c r="E121" s="1"/>
      <c r="F121" s="1"/>
    </row>
    <row r="122" spans="1:6" s="17" customFormat="1" ht="12.6" customHeight="1" x14ac:dyDescent="0.2">
      <c r="A122" s="28" t="s">
        <v>125</v>
      </c>
      <c r="B122" s="15" t="s">
        <v>12</v>
      </c>
      <c r="C122" s="16" t="s">
        <v>4</v>
      </c>
      <c r="D122" s="38">
        <f>D123+D124+D126+D125+D131+D132+D129+D130+D133+D128</f>
        <v>265.3</v>
      </c>
    </row>
    <row r="123" spans="1:6" s="17" customFormat="1" ht="12" customHeight="1" x14ac:dyDescent="0.2">
      <c r="A123" s="28" t="s">
        <v>126</v>
      </c>
      <c r="B123" s="59" t="s">
        <v>236</v>
      </c>
      <c r="C123" s="60" t="s">
        <v>266</v>
      </c>
      <c r="D123" s="38"/>
    </row>
    <row r="124" spans="1:6" s="17" customFormat="1" ht="11.45" customHeight="1" x14ac:dyDescent="0.2">
      <c r="A124" s="28" t="s">
        <v>127</v>
      </c>
      <c r="B124" s="59" t="s">
        <v>237</v>
      </c>
      <c r="C124" s="42" t="s">
        <v>267</v>
      </c>
      <c r="D124" s="38">
        <v>224.2</v>
      </c>
    </row>
    <row r="125" spans="1:6" s="17" customFormat="1" ht="11.45" customHeight="1" x14ac:dyDescent="0.2">
      <c r="A125" s="28" t="s">
        <v>340</v>
      </c>
      <c r="B125" s="59" t="s">
        <v>352</v>
      </c>
      <c r="C125" s="42" t="s">
        <v>353</v>
      </c>
      <c r="D125" s="38"/>
    </row>
    <row r="126" spans="1:6" s="17" customFormat="1" ht="11.45" customHeight="1" x14ac:dyDescent="0.2">
      <c r="A126" s="28" t="s">
        <v>506</v>
      </c>
      <c r="B126" s="59" t="s">
        <v>408</v>
      </c>
      <c r="C126" s="42" t="s">
        <v>362</v>
      </c>
      <c r="D126" s="38"/>
    </row>
    <row r="127" spans="1:6" s="17" customFormat="1" ht="11.45" customHeight="1" x14ac:dyDescent="0.2">
      <c r="A127" s="28" t="s">
        <v>372</v>
      </c>
      <c r="B127" s="59"/>
      <c r="C127" s="42" t="s">
        <v>409</v>
      </c>
      <c r="D127" s="38"/>
    </row>
    <row r="128" spans="1:6" s="17" customFormat="1" ht="11.45" customHeight="1" x14ac:dyDescent="0.2">
      <c r="A128" s="28" t="s">
        <v>376</v>
      </c>
      <c r="B128" s="59" t="s">
        <v>237</v>
      </c>
      <c r="C128" s="42" t="s">
        <v>549</v>
      </c>
      <c r="D128" s="38">
        <v>2.5</v>
      </c>
    </row>
    <row r="129" spans="1:6" s="17" customFormat="1" ht="11.45" customHeight="1" x14ac:dyDescent="0.2">
      <c r="A129" s="28" t="s">
        <v>385</v>
      </c>
      <c r="B129" s="59" t="s">
        <v>505</v>
      </c>
      <c r="C129" s="42" t="s">
        <v>529</v>
      </c>
      <c r="D129" s="38">
        <v>11</v>
      </c>
    </row>
    <row r="130" spans="1:6" s="17" customFormat="1" ht="11.45" customHeight="1" x14ac:dyDescent="0.2">
      <c r="A130" s="28" t="s">
        <v>407</v>
      </c>
      <c r="B130" s="59" t="s">
        <v>502</v>
      </c>
      <c r="C130" s="42" t="s">
        <v>503</v>
      </c>
      <c r="D130" s="38">
        <v>9.6</v>
      </c>
    </row>
    <row r="131" spans="1:6" s="17" customFormat="1" ht="21" customHeight="1" x14ac:dyDescent="0.2">
      <c r="A131" s="28" t="s">
        <v>504</v>
      </c>
      <c r="B131" s="59" t="s">
        <v>527</v>
      </c>
      <c r="C131" s="42" t="s">
        <v>528</v>
      </c>
      <c r="D131" s="38">
        <v>17</v>
      </c>
    </row>
    <row r="132" spans="1:6" s="17" customFormat="1" ht="11.45" customHeight="1" x14ac:dyDescent="0.2">
      <c r="A132" s="28" t="s">
        <v>550</v>
      </c>
      <c r="B132" s="59" t="s">
        <v>373</v>
      </c>
      <c r="C132" s="42" t="s">
        <v>386</v>
      </c>
      <c r="D132" s="38"/>
    </row>
    <row r="133" spans="1:6" s="17" customFormat="1" ht="11.45" customHeight="1" x14ac:dyDescent="0.2">
      <c r="A133" s="28" t="s">
        <v>551</v>
      </c>
      <c r="B133" s="59" t="s">
        <v>237</v>
      </c>
      <c r="C133" s="42" t="s">
        <v>46</v>
      </c>
      <c r="D133" s="38">
        <v>1</v>
      </c>
    </row>
    <row r="134" spans="1:6" x14ac:dyDescent="0.2">
      <c r="A134" s="26" t="s">
        <v>35</v>
      </c>
      <c r="B134" s="34"/>
      <c r="C134" s="46" t="s">
        <v>334</v>
      </c>
      <c r="D134" s="39">
        <f>D135</f>
        <v>918.40000000000009</v>
      </c>
      <c r="E134" s="1"/>
      <c r="F134" s="1"/>
    </row>
    <row r="135" spans="1:6" ht="21.75" x14ac:dyDescent="0.2">
      <c r="A135" s="29" t="s">
        <v>290</v>
      </c>
      <c r="B135" s="15" t="s">
        <v>14</v>
      </c>
      <c r="C135" s="65" t="s">
        <v>279</v>
      </c>
      <c r="D135" s="38">
        <f>D137+D138+D140+D141+D142+D139+D136</f>
        <v>918.40000000000009</v>
      </c>
      <c r="E135" s="1"/>
      <c r="F135" s="1"/>
    </row>
    <row r="136" spans="1:6" ht="15" customHeight="1" x14ac:dyDescent="0.2">
      <c r="A136" s="29" t="s">
        <v>291</v>
      </c>
      <c r="B136" s="85" t="s">
        <v>211</v>
      </c>
      <c r="C136" s="86" t="s">
        <v>531</v>
      </c>
      <c r="D136" s="38">
        <v>7</v>
      </c>
      <c r="E136" s="1"/>
      <c r="F136" s="1"/>
    </row>
    <row r="137" spans="1:6" x14ac:dyDescent="0.2">
      <c r="A137" s="29" t="s">
        <v>292</v>
      </c>
      <c r="B137" s="22" t="s">
        <v>71</v>
      </c>
      <c r="C137" s="3" t="s">
        <v>436</v>
      </c>
      <c r="D137" s="38">
        <v>292.2</v>
      </c>
      <c r="E137" s="1"/>
      <c r="F137" s="1"/>
    </row>
    <row r="138" spans="1:6" x14ac:dyDescent="0.2">
      <c r="A138" s="29" t="s">
        <v>293</v>
      </c>
      <c r="B138" s="22" t="s">
        <v>71</v>
      </c>
      <c r="C138" s="3" t="s">
        <v>69</v>
      </c>
      <c r="D138" s="78">
        <v>542.5</v>
      </c>
      <c r="E138" s="1"/>
      <c r="F138" s="1"/>
    </row>
    <row r="139" spans="1:6" x14ac:dyDescent="0.2">
      <c r="A139" s="29" t="s">
        <v>318</v>
      </c>
      <c r="B139" s="22" t="s">
        <v>478</v>
      </c>
      <c r="C139" s="3" t="s">
        <v>479</v>
      </c>
      <c r="D139" s="78"/>
      <c r="E139" s="1"/>
      <c r="F139" s="1"/>
    </row>
    <row r="140" spans="1:6" x14ac:dyDescent="0.2">
      <c r="A140" s="29" t="s">
        <v>444</v>
      </c>
      <c r="B140" s="22" t="s">
        <v>71</v>
      </c>
      <c r="C140" s="3" t="s">
        <v>70</v>
      </c>
      <c r="D140" s="38">
        <v>57.7</v>
      </c>
      <c r="E140" s="1"/>
      <c r="F140" s="1"/>
    </row>
    <row r="141" spans="1:6" x14ac:dyDescent="0.2">
      <c r="A141" s="29" t="s">
        <v>507</v>
      </c>
      <c r="B141" s="22" t="s">
        <v>71</v>
      </c>
      <c r="C141" s="3" t="s">
        <v>284</v>
      </c>
      <c r="D141" s="38">
        <v>19</v>
      </c>
      <c r="E141" s="1"/>
      <c r="F141" s="1"/>
    </row>
    <row r="142" spans="1:6" x14ac:dyDescent="0.2">
      <c r="A142" s="29" t="s">
        <v>530</v>
      </c>
      <c r="B142" s="22" t="s">
        <v>71</v>
      </c>
      <c r="C142" s="3" t="s">
        <v>445</v>
      </c>
      <c r="D142" s="38"/>
      <c r="E142" s="1"/>
      <c r="F142" s="1"/>
    </row>
    <row r="143" spans="1:6" x14ac:dyDescent="0.2">
      <c r="A143" s="26" t="s">
        <v>21</v>
      </c>
      <c r="B143" s="34"/>
      <c r="C143" s="46" t="s">
        <v>335</v>
      </c>
      <c r="D143" s="39">
        <f>D144</f>
        <v>942</v>
      </c>
      <c r="E143" s="1"/>
      <c r="F143" s="1"/>
    </row>
    <row r="144" spans="1:6" ht="21.75" x14ac:dyDescent="0.2">
      <c r="A144" s="29" t="s">
        <v>294</v>
      </c>
      <c r="B144" s="15" t="s">
        <v>14</v>
      </c>
      <c r="C144" s="65" t="s">
        <v>279</v>
      </c>
      <c r="D144" s="38">
        <f>D146+D147+D149+D150+D151+D148+D145</f>
        <v>942</v>
      </c>
      <c r="E144" s="1"/>
      <c r="F144" s="1"/>
    </row>
    <row r="145" spans="1:6" ht="15" customHeight="1" x14ac:dyDescent="0.2">
      <c r="A145" s="29" t="s">
        <v>295</v>
      </c>
      <c r="B145" s="85" t="s">
        <v>211</v>
      </c>
      <c r="C145" s="86" t="s">
        <v>531</v>
      </c>
      <c r="D145" s="38">
        <v>10</v>
      </c>
      <c r="E145" s="1"/>
      <c r="F145" s="1"/>
    </row>
    <row r="146" spans="1:6" x14ac:dyDescent="0.2">
      <c r="A146" s="29" t="s">
        <v>296</v>
      </c>
      <c r="B146" s="22" t="s">
        <v>71</v>
      </c>
      <c r="C146" s="3" t="s">
        <v>436</v>
      </c>
      <c r="D146" s="38">
        <v>326.8</v>
      </c>
      <c r="E146" s="1"/>
      <c r="F146" s="1"/>
    </row>
    <row r="147" spans="1:6" x14ac:dyDescent="0.2">
      <c r="A147" s="29" t="s">
        <v>297</v>
      </c>
      <c r="B147" s="22" t="s">
        <v>71</v>
      </c>
      <c r="C147" s="3" t="s">
        <v>69</v>
      </c>
      <c r="D147" s="38">
        <v>503.7</v>
      </c>
      <c r="E147" s="1"/>
      <c r="F147" s="1"/>
    </row>
    <row r="148" spans="1:6" x14ac:dyDescent="0.2">
      <c r="A148" s="29" t="s">
        <v>319</v>
      </c>
      <c r="B148" s="22" t="s">
        <v>478</v>
      </c>
      <c r="C148" s="3" t="s">
        <v>479</v>
      </c>
      <c r="D148" s="38"/>
      <c r="E148" s="1"/>
      <c r="F148" s="1"/>
    </row>
    <row r="149" spans="1:6" x14ac:dyDescent="0.2">
      <c r="A149" s="29" t="s">
        <v>446</v>
      </c>
      <c r="B149" s="22" t="s">
        <v>71</v>
      </c>
      <c r="C149" s="3" t="s">
        <v>70</v>
      </c>
      <c r="D149" s="38">
        <v>97.7</v>
      </c>
      <c r="E149" s="1"/>
      <c r="F149" s="1"/>
    </row>
    <row r="150" spans="1:6" x14ac:dyDescent="0.2">
      <c r="A150" s="29" t="s">
        <v>477</v>
      </c>
      <c r="B150" s="22" t="s">
        <v>71</v>
      </c>
      <c r="C150" s="3" t="s">
        <v>284</v>
      </c>
      <c r="D150" s="38">
        <v>3.8</v>
      </c>
      <c r="E150" s="1"/>
      <c r="F150" s="1"/>
    </row>
    <row r="151" spans="1:6" x14ac:dyDescent="0.2">
      <c r="A151" s="29" t="s">
        <v>532</v>
      </c>
      <c r="B151" s="22" t="s">
        <v>71</v>
      </c>
      <c r="C151" s="3" t="s">
        <v>445</v>
      </c>
      <c r="D151" s="38"/>
      <c r="E151" s="1"/>
      <c r="F151" s="1"/>
    </row>
    <row r="152" spans="1:6" x14ac:dyDescent="0.2">
      <c r="A152" s="26" t="s">
        <v>22</v>
      </c>
      <c r="B152" s="34"/>
      <c r="C152" s="46" t="s">
        <v>336</v>
      </c>
      <c r="D152" s="39">
        <f>D153</f>
        <v>873.90000000000009</v>
      </c>
      <c r="E152" s="1"/>
      <c r="F152" s="1"/>
    </row>
    <row r="153" spans="1:6" ht="21.75" x14ac:dyDescent="0.2">
      <c r="A153" s="29" t="s">
        <v>128</v>
      </c>
      <c r="B153" s="15" t="s">
        <v>14</v>
      </c>
      <c r="C153" s="65" t="s">
        <v>279</v>
      </c>
      <c r="D153" s="38">
        <f>D155+D156+D158+D159+D160+D157+D154</f>
        <v>873.90000000000009</v>
      </c>
      <c r="E153" s="1"/>
      <c r="F153" s="1"/>
    </row>
    <row r="154" spans="1:6" ht="15" customHeight="1" x14ac:dyDescent="0.2">
      <c r="A154" s="29" t="s">
        <v>129</v>
      </c>
      <c r="B154" s="85" t="s">
        <v>211</v>
      </c>
      <c r="C154" s="86" t="s">
        <v>531</v>
      </c>
      <c r="D154" s="38">
        <v>8</v>
      </c>
      <c r="E154" s="1"/>
      <c r="F154" s="1"/>
    </row>
    <row r="155" spans="1:6" x14ac:dyDescent="0.2">
      <c r="A155" s="29" t="s">
        <v>130</v>
      </c>
      <c r="B155" s="22" t="s">
        <v>71</v>
      </c>
      <c r="C155" s="3" t="s">
        <v>436</v>
      </c>
      <c r="D155" s="38">
        <v>324.60000000000002</v>
      </c>
      <c r="E155" s="1"/>
      <c r="F155" s="1"/>
    </row>
    <row r="156" spans="1:6" x14ac:dyDescent="0.2">
      <c r="A156" s="29" t="s">
        <v>131</v>
      </c>
      <c r="B156" s="22" t="s">
        <v>71</v>
      </c>
      <c r="C156" s="3" t="s">
        <v>69</v>
      </c>
      <c r="D156" s="38">
        <v>462.6</v>
      </c>
      <c r="E156" s="1"/>
      <c r="F156" s="1"/>
    </row>
    <row r="157" spans="1:6" x14ac:dyDescent="0.2">
      <c r="A157" s="29" t="s">
        <v>322</v>
      </c>
      <c r="B157" s="22" t="s">
        <v>478</v>
      </c>
      <c r="C157" s="3" t="s">
        <v>479</v>
      </c>
      <c r="D157" s="38"/>
      <c r="E157" s="1"/>
      <c r="F157" s="1"/>
    </row>
    <row r="158" spans="1:6" x14ac:dyDescent="0.2">
      <c r="A158" s="29" t="s">
        <v>447</v>
      </c>
      <c r="B158" s="22" t="s">
        <v>71</v>
      </c>
      <c r="C158" s="3" t="s">
        <v>70</v>
      </c>
      <c r="D158" s="38">
        <v>63.5</v>
      </c>
      <c r="E158" s="1"/>
      <c r="F158" s="1"/>
    </row>
    <row r="159" spans="1:6" x14ac:dyDescent="0.2">
      <c r="A159" s="29" t="s">
        <v>480</v>
      </c>
      <c r="B159" s="22" t="s">
        <v>71</v>
      </c>
      <c r="C159" s="3" t="s">
        <v>284</v>
      </c>
      <c r="D159" s="38">
        <v>15.2</v>
      </c>
      <c r="E159" s="1"/>
      <c r="F159" s="1"/>
    </row>
    <row r="160" spans="1:6" x14ac:dyDescent="0.2">
      <c r="A160" s="29" t="s">
        <v>533</v>
      </c>
      <c r="B160" s="22" t="s">
        <v>71</v>
      </c>
      <c r="C160" s="3" t="s">
        <v>445</v>
      </c>
      <c r="D160" s="38"/>
      <c r="E160" s="1"/>
      <c r="F160" s="1"/>
    </row>
    <row r="161" spans="1:6" x14ac:dyDescent="0.2">
      <c r="A161" s="26" t="s">
        <v>23</v>
      </c>
      <c r="B161" s="34"/>
      <c r="C161" s="46" t="s">
        <v>94</v>
      </c>
      <c r="D161" s="39">
        <f>D162</f>
        <v>924.8</v>
      </c>
      <c r="E161" s="1"/>
      <c r="F161" s="1"/>
    </row>
    <row r="162" spans="1:6" ht="21.75" x14ac:dyDescent="0.2">
      <c r="A162" s="29" t="s">
        <v>132</v>
      </c>
      <c r="B162" s="15" t="s">
        <v>14</v>
      </c>
      <c r="C162" s="65" t="s">
        <v>279</v>
      </c>
      <c r="D162" s="38">
        <f>D164+D165+D167+D168+D169+D166+D163</f>
        <v>924.8</v>
      </c>
      <c r="E162" s="1"/>
      <c r="F162" s="1"/>
    </row>
    <row r="163" spans="1:6" ht="15" customHeight="1" x14ac:dyDescent="0.2">
      <c r="A163" s="29" t="s">
        <v>133</v>
      </c>
      <c r="B163" s="85" t="s">
        <v>211</v>
      </c>
      <c r="C163" s="86" t="s">
        <v>531</v>
      </c>
      <c r="D163" s="38">
        <v>7</v>
      </c>
      <c r="E163" s="1"/>
      <c r="F163" s="1"/>
    </row>
    <row r="164" spans="1:6" x14ac:dyDescent="0.2">
      <c r="A164" s="29" t="s">
        <v>134</v>
      </c>
      <c r="B164" s="22" t="s">
        <v>71</v>
      </c>
      <c r="C164" s="3" t="s">
        <v>436</v>
      </c>
      <c r="D164" s="38">
        <v>349.2</v>
      </c>
      <c r="E164" s="1"/>
      <c r="F164" s="1"/>
    </row>
    <row r="165" spans="1:6" x14ac:dyDescent="0.2">
      <c r="A165" s="29" t="s">
        <v>135</v>
      </c>
      <c r="B165" s="22" t="s">
        <v>71</v>
      </c>
      <c r="C165" s="3" t="s">
        <v>69</v>
      </c>
      <c r="D165" s="38">
        <v>479.9</v>
      </c>
      <c r="E165" s="1"/>
      <c r="F165" s="1"/>
    </row>
    <row r="166" spans="1:6" x14ac:dyDescent="0.2">
      <c r="A166" s="29" t="s">
        <v>323</v>
      </c>
      <c r="B166" s="22" t="s">
        <v>508</v>
      </c>
      <c r="C166" s="3" t="s">
        <v>515</v>
      </c>
      <c r="D166" s="38"/>
      <c r="E166" s="1"/>
      <c r="F166" s="1"/>
    </row>
    <row r="167" spans="1:6" x14ac:dyDescent="0.2">
      <c r="A167" s="29" t="s">
        <v>448</v>
      </c>
      <c r="B167" s="22" t="s">
        <v>71</v>
      </c>
      <c r="C167" s="3" t="s">
        <v>70</v>
      </c>
      <c r="D167" s="38">
        <v>88.7</v>
      </c>
      <c r="E167" s="1"/>
      <c r="F167" s="1"/>
    </row>
    <row r="168" spans="1:6" x14ac:dyDescent="0.2">
      <c r="A168" s="29" t="s">
        <v>481</v>
      </c>
      <c r="B168" s="22" t="s">
        <v>71</v>
      </c>
      <c r="C168" s="3" t="s">
        <v>284</v>
      </c>
      <c r="D168" s="38"/>
      <c r="E168" s="1"/>
      <c r="F168" s="1"/>
    </row>
    <row r="169" spans="1:6" x14ac:dyDescent="0.2">
      <c r="A169" s="29" t="s">
        <v>534</v>
      </c>
      <c r="B169" s="22" t="s">
        <v>71</v>
      </c>
      <c r="C169" s="3" t="s">
        <v>445</v>
      </c>
      <c r="D169" s="38"/>
      <c r="E169" s="1"/>
      <c r="F169" s="1"/>
    </row>
    <row r="170" spans="1:6" x14ac:dyDescent="0.2">
      <c r="A170" s="26" t="s">
        <v>24</v>
      </c>
      <c r="B170" s="34"/>
      <c r="C170" s="46" t="s">
        <v>0</v>
      </c>
      <c r="D170" s="39">
        <f>D171</f>
        <v>1833.2</v>
      </c>
      <c r="E170" s="1"/>
      <c r="F170" s="1"/>
    </row>
    <row r="171" spans="1:6" ht="21.75" x14ac:dyDescent="0.2">
      <c r="A171" s="29" t="s">
        <v>136</v>
      </c>
      <c r="B171" s="15" t="s">
        <v>14</v>
      </c>
      <c r="C171" s="65" t="s">
        <v>279</v>
      </c>
      <c r="D171" s="38">
        <f>D173+D175+D176+D177+D178+D179+D174+D172</f>
        <v>1833.2</v>
      </c>
      <c r="E171" s="1"/>
      <c r="F171" s="1"/>
    </row>
    <row r="172" spans="1:6" ht="15" customHeight="1" x14ac:dyDescent="0.2">
      <c r="A172" s="29" t="s">
        <v>137</v>
      </c>
      <c r="B172" s="85" t="s">
        <v>211</v>
      </c>
      <c r="C172" s="86" t="s">
        <v>531</v>
      </c>
      <c r="D172" s="38">
        <v>8</v>
      </c>
      <c r="E172" s="1"/>
      <c r="F172" s="1"/>
    </row>
    <row r="173" spans="1:6" x14ac:dyDescent="0.2">
      <c r="A173" s="29" t="s">
        <v>138</v>
      </c>
      <c r="B173" s="22" t="s">
        <v>71</v>
      </c>
      <c r="C173" s="3" t="s">
        <v>436</v>
      </c>
      <c r="D173" s="38">
        <v>1296.2</v>
      </c>
      <c r="E173" s="1"/>
      <c r="F173" s="1"/>
    </row>
    <row r="174" spans="1:6" x14ac:dyDescent="0.2">
      <c r="A174" s="29" t="s">
        <v>139</v>
      </c>
      <c r="B174" s="85" t="s">
        <v>211</v>
      </c>
      <c r="C174" s="3" t="s">
        <v>537</v>
      </c>
      <c r="D174" s="38">
        <v>2.6</v>
      </c>
      <c r="E174" s="1"/>
      <c r="F174" s="1"/>
    </row>
    <row r="175" spans="1:6" x14ac:dyDescent="0.2">
      <c r="A175" s="29" t="s">
        <v>298</v>
      </c>
      <c r="B175" s="22" t="s">
        <v>71</v>
      </c>
      <c r="C175" s="3" t="s">
        <v>69</v>
      </c>
      <c r="D175" s="38">
        <v>484.1</v>
      </c>
      <c r="E175" s="1"/>
      <c r="F175" s="1"/>
    </row>
    <row r="176" spans="1:6" x14ac:dyDescent="0.2">
      <c r="A176" s="29" t="s">
        <v>378</v>
      </c>
      <c r="B176" s="22" t="s">
        <v>71</v>
      </c>
      <c r="C176" s="3" t="s">
        <v>70</v>
      </c>
      <c r="D176" s="38">
        <v>26.6</v>
      </c>
      <c r="E176" s="1"/>
      <c r="F176" s="1"/>
    </row>
    <row r="177" spans="1:6" x14ac:dyDescent="0.2">
      <c r="A177" s="29" t="s">
        <v>449</v>
      </c>
      <c r="B177" s="22" t="s">
        <v>71</v>
      </c>
      <c r="C177" s="3" t="s">
        <v>284</v>
      </c>
      <c r="D177" s="38">
        <v>15.2</v>
      </c>
      <c r="E177" s="1"/>
      <c r="F177" s="1"/>
    </row>
    <row r="178" spans="1:6" x14ac:dyDescent="0.2">
      <c r="A178" s="29" t="s">
        <v>535</v>
      </c>
      <c r="B178" s="22" t="s">
        <v>71</v>
      </c>
      <c r="C178" s="3" t="s">
        <v>379</v>
      </c>
      <c r="D178" s="38"/>
      <c r="E178" s="1"/>
      <c r="F178" s="1"/>
    </row>
    <row r="179" spans="1:6" x14ac:dyDescent="0.2">
      <c r="A179" s="29" t="s">
        <v>536</v>
      </c>
      <c r="B179" s="22" t="s">
        <v>71</v>
      </c>
      <c r="C179" s="3" t="s">
        <v>445</v>
      </c>
      <c r="D179" s="38">
        <v>0.5</v>
      </c>
      <c r="E179" s="1"/>
      <c r="F179" s="1"/>
    </row>
    <row r="180" spans="1:6" x14ac:dyDescent="0.2">
      <c r="A180" s="26" t="s">
        <v>25</v>
      </c>
      <c r="B180" s="34"/>
      <c r="C180" s="46" t="s">
        <v>238</v>
      </c>
      <c r="D180" s="39">
        <f>D181</f>
        <v>1921.7</v>
      </c>
      <c r="E180" s="1"/>
      <c r="F180" s="1"/>
    </row>
    <row r="181" spans="1:6" ht="21.75" x14ac:dyDescent="0.2">
      <c r="A181" s="29" t="s">
        <v>140</v>
      </c>
      <c r="B181" s="15" t="s">
        <v>14</v>
      </c>
      <c r="C181" s="65" t="s">
        <v>279</v>
      </c>
      <c r="D181" s="38">
        <f>D183+D185+D187+D188+D189+D190+D186+D182+D184</f>
        <v>1921.7</v>
      </c>
      <c r="E181" s="1"/>
      <c r="F181" s="1"/>
    </row>
    <row r="182" spans="1:6" ht="15" customHeight="1" x14ac:dyDescent="0.2">
      <c r="A182" s="29" t="s">
        <v>141</v>
      </c>
      <c r="B182" s="85" t="s">
        <v>211</v>
      </c>
      <c r="C182" s="86" t="s">
        <v>531</v>
      </c>
      <c r="D182" s="38">
        <v>61</v>
      </c>
      <c r="E182" s="1"/>
      <c r="F182" s="1"/>
    </row>
    <row r="183" spans="1:6" x14ac:dyDescent="0.2">
      <c r="A183" s="29" t="s">
        <v>142</v>
      </c>
      <c r="B183" s="22" t="s">
        <v>71</v>
      </c>
      <c r="C183" s="3" t="s">
        <v>436</v>
      </c>
      <c r="D183" s="38">
        <v>1236.2</v>
      </c>
      <c r="E183" s="1"/>
      <c r="F183" s="1"/>
    </row>
    <row r="184" spans="1:6" x14ac:dyDescent="0.2">
      <c r="A184" s="29" t="s">
        <v>143</v>
      </c>
      <c r="B184" s="85" t="s">
        <v>211</v>
      </c>
      <c r="C184" s="3" t="s">
        <v>537</v>
      </c>
      <c r="D184" s="38">
        <v>20.8</v>
      </c>
      <c r="E184" s="1"/>
      <c r="F184" s="1"/>
    </row>
    <row r="185" spans="1:6" x14ac:dyDescent="0.2">
      <c r="A185" s="29" t="s">
        <v>324</v>
      </c>
      <c r="B185" s="22" t="s">
        <v>71</v>
      </c>
      <c r="C185" s="3" t="s">
        <v>69</v>
      </c>
      <c r="D185" s="38">
        <v>504.8</v>
      </c>
      <c r="E185" s="1"/>
      <c r="F185" s="1"/>
    </row>
    <row r="186" spans="1:6" x14ac:dyDescent="0.2">
      <c r="A186" s="29" t="s">
        <v>441</v>
      </c>
      <c r="B186" s="22" t="s">
        <v>478</v>
      </c>
      <c r="C186" s="3" t="s">
        <v>479</v>
      </c>
      <c r="D186" s="38"/>
      <c r="E186" s="1"/>
      <c r="F186" s="1"/>
    </row>
    <row r="187" spans="1:6" x14ac:dyDescent="0.2">
      <c r="A187" s="29" t="s">
        <v>450</v>
      </c>
      <c r="B187" s="22" t="s">
        <v>71</v>
      </c>
      <c r="C187" s="3" t="s">
        <v>70</v>
      </c>
      <c r="D187" s="38">
        <v>5</v>
      </c>
      <c r="E187" s="1"/>
      <c r="F187" s="1"/>
    </row>
    <row r="188" spans="1:6" x14ac:dyDescent="0.2">
      <c r="A188" s="29" t="s">
        <v>482</v>
      </c>
      <c r="B188" s="22" t="s">
        <v>71</v>
      </c>
      <c r="C188" s="3" t="s">
        <v>284</v>
      </c>
      <c r="D188" s="38">
        <f>83.4+10.5</f>
        <v>93.9</v>
      </c>
      <c r="E188" s="1"/>
      <c r="F188" s="1"/>
    </row>
    <row r="189" spans="1:6" x14ac:dyDescent="0.2">
      <c r="A189" s="29" t="s">
        <v>538</v>
      </c>
      <c r="B189" s="22" t="s">
        <v>71</v>
      </c>
      <c r="C189" s="3" t="s">
        <v>379</v>
      </c>
      <c r="D189" s="38"/>
      <c r="E189" s="1"/>
      <c r="F189" s="1"/>
    </row>
    <row r="190" spans="1:6" x14ac:dyDescent="0.2">
      <c r="A190" s="29" t="s">
        <v>539</v>
      </c>
      <c r="B190" s="22" t="s">
        <v>71</v>
      </c>
      <c r="C190" s="3" t="s">
        <v>445</v>
      </c>
      <c r="D190" s="38"/>
      <c r="E190" s="1"/>
      <c r="F190" s="1"/>
    </row>
    <row r="191" spans="1:6" x14ac:dyDescent="0.2">
      <c r="A191" s="26" t="s">
        <v>26</v>
      </c>
      <c r="B191" s="34"/>
      <c r="C191" s="46" t="s">
        <v>239</v>
      </c>
      <c r="D191" s="39">
        <f>D192</f>
        <v>2631.7000000000003</v>
      </c>
      <c r="E191" s="1"/>
      <c r="F191" s="1"/>
    </row>
    <row r="192" spans="1:6" ht="21.75" x14ac:dyDescent="0.2">
      <c r="A192" s="29" t="s">
        <v>144</v>
      </c>
      <c r="B192" s="15" t="s">
        <v>14</v>
      </c>
      <c r="C192" s="65" t="s">
        <v>279</v>
      </c>
      <c r="D192" s="38">
        <f>D194+D195+D196+D198+D199+D201+D202+D203+D204+D205+D200+D193+D197</f>
        <v>2631.7000000000003</v>
      </c>
      <c r="E192" s="1"/>
      <c r="F192" s="1"/>
    </row>
    <row r="193" spans="1:6" ht="15" customHeight="1" x14ac:dyDescent="0.2">
      <c r="A193" s="29" t="s">
        <v>145</v>
      </c>
      <c r="B193" s="85" t="s">
        <v>211</v>
      </c>
      <c r="C193" s="86" t="s">
        <v>531</v>
      </c>
      <c r="D193" s="38">
        <v>83</v>
      </c>
      <c r="E193" s="1"/>
      <c r="F193" s="1"/>
    </row>
    <row r="194" spans="1:6" ht="22.5" x14ac:dyDescent="0.2">
      <c r="A194" s="29" t="s">
        <v>146</v>
      </c>
      <c r="B194" s="22" t="s">
        <v>71</v>
      </c>
      <c r="C194" s="61" t="s">
        <v>235</v>
      </c>
      <c r="D194" s="38">
        <v>55</v>
      </c>
      <c r="E194" s="1"/>
      <c r="F194" s="1"/>
    </row>
    <row r="195" spans="1:6" x14ac:dyDescent="0.2">
      <c r="A195" s="29" t="s">
        <v>147</v>
      </c>
      <c r="B195" s="22" t="s">
        <v>71</v>
      </c>
      <c r="C195" s="3" t="s">
        <v>436</v>
      </c>
      <c r="D195" s="38">
        <v>1424.7</v>
      </c>
      <c r="E195" s="1"/>
      <c r="F195" s="1"/>
    </row>
    <row r="196" spans="1:6" x14ac:dyDescent="0.2">
      <c r="A196" s="29" t="s">
        <v>299</v>
      </c>
      <c r="B196" s="22" t="s">
        <v>71</v>
      </c>
      <c r="C196" s="3" t="s">
        <v>437</v>
      </c>
      <c r="D196" s="38">
        <v>350.3</v>
      </c>
      <c r="E196" s="1"/>
      <c r="F196" s="1"/>
    </row>
    <row r="197" spans="1:6" x14ac:dyDescent="0.2">
      <c r="A197" s="29" t="s">
        <v>300</v>
      </c>
      <c r="B197" s="85" t="s">
        <v>211</v>
      </c>
      <c r="C197" s="3" t="s">
        <v>537</v>
      </c>
      <c r="D197" s="38">
        <v>23</v>
      </c>
      <c r="E197" s="1"/>
      <c r="F197" s="1"/>
    </row>
    <row r="198" spans="1:6" x14ac:dyDescent="0.2">
      <c r="A198" s="29" t="s">
        <v>301</v>
      </c>
      <c r="B198" s="22" t="s">
        <v>71</v>
      </c>
      <c r="C198" s="3" t="s">
        <v>69</v>
      </c>
      <c r="D198" s="38">
        <v>505.8</v>
      </c>
      <c r="E198" s="1"/>
      <c r="F198" s="1"/>
    </row>
    <row r="199" spans="1:6" x14ac:dyDescent="0.2">
      <c r="A199" s="29" t="s">
        <v>302</v>
      </c>
      <c r="B199" s="22" t="s">
        <v>71</v>
      </c>
      <c r="C199" s="3" t="s">
        <v>73</v>
      </c>
      <c r="D199" s="38">
        <v>97.4</v>
      </c>
      <c r="E199" s="1"/>
      <c r="F199" s="1"/>
    </row>
    <row r="200" spans="1:6" x14ac:dyDescent="0.2">
      <c r="A200" s="29" t="s">
        <v>381</v>
      </c>
      <c r="B200" s="22" t="s">
        <v>484</v>
      </c>
      <c r="C200" s="3" t="s">
        <v>485</v>
      </c>
      <c r="D200" s="38"/>
      <c r="E200" s="1"/>
      <c r="F200" s="1"/>
    </row>
    <row r="201" spans="1:6" x14ac:dyDescent="0.2">
      <c r="A201" s="29" t="s">
        <v>382</v>
      </c>
      <c r="B201" s="22" t="s">
        <v>71</v>
      </c>
      <c r="C201" s="3" t="s">
        <v>70</v>
      </c>
      <c r="D201" s="38">
        <v>21.7</v>
      </c>
      <c r="E201" s="1"/>
      <c r="F201" s="1"/>
    </row>
    <row r="202" spans="1:6" x14ac:dyDescent="0.2">
      <c r="A202" s="29" t="s">
        <v>451</v>
      </c>
      <c r="B202" s="22" t="s">
        <v>71</v>
      </c>
      <c r="C202" s="3" t="s">
        <v>284</v>
      </c>
      <c r="D202" s="38">
        <f>59+11.8</f>
        <v>70.8</v>
      </c>
      <c r="E202" s="1"/>
      <c r="F202" s="1"/>
    </row>
    <row r="203" spans="1:6" x14ac:dyDescent="0.2">
      <c r="A203" s="29" t="s">
        <v>483</v>
      </c>
      <c r="B203" s="22" t="s">
        <v>71</v>
      </c>
      <c r="C203" s="3" t="s">
        <v>379</v>
      </c>
      <c r="D203" s="38"/>
      <c r="E203" s="1"/>
      <c r="F203" s="1"/>
    </row>
    <row r="204" spans="1:6" x14ac:dyDescent="0.2">
      <c r="A204" s="29" t="s">
        <v>540</v>
      </c>
      <c r="B204" s="22" t="s">
        <v>71</v>
      </c>
      <c r="C204" s="3" t="s">
        <v>383</v>
      </c>
      <c r="D204" s="38"/>
      <c r="E204" s="1"/>
      <c r="F204" s="1"/>
    </row>
    <row r="205" spans="1:6" x14ac:dyDescent="0.2">
      <c r="A205" s="29" t="s">
        <v>541</v>
      </c>
      <c r="B205" s="22" t="s">
        <v>71</v>
      </c>
      <c r="C205" s="3" t="s">
        <v>445</v>
      </c>
      <c r="D205" s="38"/>
      <c r="E205" s="1"/>
      <c r="F205" s="1"/>
    </row>
    <row r="206" spans="1:6" x14ac:dyDescent="0.2">
      <c r="A206" s="26" t="s">
        <v>27</v>
      </c>
      <c r="B206" s="34"/>
      <c r="C206" s="46" t="s">
        <v>245</v>
      </c>
      <c r="D206" s="39">
        <f>D207</f>
        <v>1080.8000000000002</v>
      </c>
      <c r="E206" s="1"/>
      <c r="F206" s="1"/>
    </row>
    <row r="207" spans="1:6" ht="21.75" x14ac:dyDescent="0.2">
      <c r="A207" s="29" t="s">
        <v>148</v>
      </c>
      <c r="B207" s="15" t="s">
        <v>14</v>
      </c>
      <c r="C207" s="65" t="s">
        <v>279</v>
      </c>
      <c r="D207" s="38">
        <f>D209+D210+D212+D213+D215+D216+D217+D218+D214+D208+D211</f>
        <v>1080.8000000000002</v>
      </c>
      <c r="E207" s="1"/>
      <c r="F207" s="1"/>
    </row>
    <row r="208" spans="1:6" ht="15" customHeight="1" x14ac:dyDescent="0.2">
      <c r="A208" s="29" t="s">
        <v>149</v>
      </c>
      <c r="B208" s="85" t="s">
        <v>211</v>
      </c>
      <c r="C208" s="86" t="s">
        <v>531</v>
      </c>
      <c r="D208" s="38">
        <v>30</v>
      </c>
      <c r="E208" s="1"/>
      <c r="F208" s="1"/>
    </row>
    <row r="209" spans="1:6" x14ac:dyDescent="0.2">
      <c r="A209" s="29" t="s">
        <v>150</v>
      </c>
      <c r="B209" s="22" t="s">
        <v>71</v>
      </c>
      <c r="C209" s="3" t="s">
        <v>436</v>
      </c>
      <c r="D209" s="38">
        <v>578.70000000000005</v>
      </c>
      <c r="E209" s="1"/>
      <c r="F209" s="1"/>
    </row>
    <row r="210" spans="1:6" x14ac:dyDescent="0.2">
      <c r="A210" s="29" t="s">
        <v>151</v>
      </c>
      <c r="B210" s="22" t="s">
        <v>71</v>
      </c>
      <c r="C210" s="3" t="s">
        <v>438</v>
      </c>
      <c r="D210" s="38">
        <v>45.9</v>
      </c>
      <c r="E210" s="1"/>
      <c r="F210" s="1"/>
    </row>
    <row r="211" spans="1:6" x14ac:dyDescent="0.2">
      <c r="A211" s="29" t="s">
        <v>152</v>
      </c>
      <c r="B211" s="85" t="s">
        <v>211</v>
      </c>
      <c r="C211" s="3" t="s">
        <v>537</v>
      </c>
      <c r="D211" s="38">
        <v>8.6</v>
      </c>
      <c r="E211" s="1"/>
      <c r="F211" s="1"/>
    </row>
    <row r="212" spans="1:6" x14ac:dyDescent="0.2">
      <c r="A212" s="29" t="s">
        <v>153</v>
      </c>
      <c r="B212" s="22" t="s">
        <v>71</v>
      </c>
      <c r="C212" s="3" t="s">
        <v>69</v>
      </c>
      <c r="D212" s="38">
        <v>342</v>
      </c>
      <c r="E212" s="1"/>
      <c r="F212" s="1"/>
    </row>
    <row r="213" spans="1:6" x14ac:dyDescent="0.2">
      <c r="A213" s="29" t="s">
        <v>269</v>
      </c>
      <c r="B213" s="22" t="s">
        <v>71</v>
      </c>
      <c r="C213" s="3" t="s">
        <v>72</v>
      </c>
      <c r="D213" s="38">
        <v>53.7</v>
      </c>
      <c r="E213" s="1"/>
      <c r="F213" s="1"/>
    </row>
    <row r="214" spans="1:6" x14ac:dyDescent="0.2">
      <c r="A214" s="29" t="s">
        <v>443</v>
      </c>
      <c r="B214" s="22" t="s">
        <v>478</v>
      </c>
      <c r="C214" s="3" t="s">
        <v>479</v>
      </c>
      <c r="D214" s="38">
        <v>7.4</v>
      </c>
      <c r="E214" s="1"/>
      <c r="F214" s="1"/>
    </row>
    <row r="215" spans="1:6" x14ac:dyDescent="0.2">
      <c r="A215" s="29" t="s">
        <v>452</v>
      </c>
      <c r="B215" s="22" t="s">
        <v>71</v>
      </c>
      <c r="C215" s="3" t="s">
        <v>70</v>
      </c>
      <c r="D215" s="38">
        <v>14.5</v>
      </c>
      <c r="E215" s="1"/>
      <c r="F215" s="1"/>
    </row>
    <row r="216" spans="1:6" x14ac:dyDescent="0.2">
      <c r="A216" s="29" t="s">
        <v>486</v>
      </c>
      <c r="B216" s="22" t="s">
        <v>71</v>
      </c>
      <c r="C216" s="3" t="s">
        <v>284</v>
      </c>
      <c r="D216" s="38"/>
      <c r="E216" s="1"/>
      <c r="F216" s="1"/>
    </row>
    <row r="217" spans="1:6" x14ac:dyDescent="0.2">
      <c r="A217" s="29" t="s">
        <v>542</v>
      </c>
      <c r="B217" s="22" t="s">
        <v>71</v>
      </c>
      <c r="C217" s="3" t="s">
        <v>379</v>
      </c>
      <c r="D217" s="38"/>
      <c r="E217" s="1"/>
      <c r="F217" s="1"/>
    </row>
    <row r="218" spans="1:6" x14ac:dyDescent="0.2">
      <c r="A218" s="29" t="s">
        <v>543</v>
      </c>
      <c r="B218" s="22" t="s">
        <v>71</v>
      </c>
      <c r="C218" s="3" t="s">
        <v>445</v>
      </c>
      <c r="D218" s="38"/>
      <c r="E218" s="1"/>
      <c r="F218" s="1"/>
    </row>
    <row r="219" spans="1:6" x14ac:dyDescent="0.2">
      <c r="A219" s="26" t="s">
        <v>37</v>
      </c>
      <c r="B219" s="34"/>
      <c r="C219" s="46" t="s">
        <v>95</v>
      </c>
      <c r="D219" s="39">
        <f>D220</f>
        <v>1494.7999999999997</v>
      </c>
      <c r="E219" s="1"/>
      <c r="F219" s="1"/>
    </row>
    <row r="220" spans="1:6" ht="21.75" x14ac:dyDescent="0.2">
      <c r="A220" s="29" t="s">
        <v>154</v>
      </c>
      <c r="B220" s="15" t="s">
        <v>14</v>
      </c>
      <c r="C220" s="65" t="s">
        <v>279</v>
      </c>
      <c r="D220" s="38">
        <f>D222+D224+D226+D228+D230+D231+D232+D223+D227+D233+D234+D229+D221+D225</f>
        <v>1494.7999999999997</v>
      </c>
      <c r="E220" s="1"/>
      <c r="F220" s="1"/>
    </row>
    <row r="221" spans="1:6" ht="15" customHeight="1" x14ac:dyDescent="0.2">
      <c r="A221" s="29" t="s">
        <v>155</v>
      </c>
      <c r="B221" s="85" t="s">
        <v>211</v>
      </c>
      <c r="C221" s="86" t="s">
        <v>531</v>
      </c>
      <c r="D221" s="38">
        <v>32</v>
      </c>
      <c r="E221" s="1"/>
      <c r="F221" s="1"/>
    </row>
    <row r="222" spans="1:6" x14ac:dyDescent="0.2">
      <c r="A222" s="29" t="s">
        <v>156</v>
      </c>
      <c r="B222" s="22" t="s">
        <v>71</v>
      </c>
      <c r="C222" s="3" t="s">
        <v>439</v>
      </c>
      <c r="D222" s="38">
        <v>634.29999999999995</v>
      </c>
      <c r="E222" s="1"/>
      <c r="F222" s="1"/>
    </row>
    <row r="223" spans="1:6" x14ac:dyDescent="0.2">
      <c r="A223" s="29" t="s">
        <v>157</v>
      </c>
      <c r="B223" s="22" t="s">
        <v>71</v>
      </c>
      <c r="C223" s="3" t="s">
        <v>440</v>
      </c>
      <c r="D223" s="38">
        <v>136.69999999999999</v>
      </c>
      <c r="E223" s="1"/>
      <c r="F223" s="1"/>
    </row>
    <row r="224" spans="1:6" x14ac:dyDescent="0.2">
      <c r="A224" s="29" t="s">
        <v>158</v>
      </c>
      <c r="B224" s="22" t="s">
        <v>71</v>
      </c>
      <c r="C224" s="3" t="s">
        <v>438</v>
      </c>
      <c r="D224" s="38">
        <v>86</v>
      </c>
      <c r="E224" s="1"/>
      <c r="F224" s="1"/>
    </row>
    <row r="225" spans="1:6" x14ac:dyDescent="0.2">
      <c r="A225" s="29" t="s">
        <v>159</v>
      </c>
      <c r="B225" s="85" t="s">
        <v>211</v>
      </c>
      <c r="C225" s="3" t="s">
        <v>537</v>
      </c>
      <c r="D225" s="38">
        <v>8.6</v>
      </c>
      <c r="E225" s="1"/>
      <c r="F225" s="1"/>
    </row>
    <row r="226" spans="1:6" x14ac:dyDescent="0.2">
      <c r="A226" s="29" t="s">
        <v>314</v>
      </c>
      <c r="B226" s="22" t="s">
        <v>71</v>
      </c>
      <c r="C226" s="3" t="s">
        <v>413</v>
      </c>
      <c r="D226" s="38">
        <v>285.60000000000002</v>
      </c>
      <c r="E226" s="1"/>
      <c r="F226" s="1"/>
    </row>
    <row r="227" spans="1:6" x14ac:dyDescent="0.2">
      <c r="A227" s="29" t="s">
        <v>411</v>
      </c>
      <c r="B227" s="22" t="s">
        <v>71</v>
      </c>
      <c r="C227" s="3" t="s">
        <v>415</v>
      </c>
      <c r="D227" s="38">
        <v>114.1</v>
      </c>
      <c r="E227" s="1"/>
      <c r="F227" s="1"/>
    </row>
    <row r="228" spans="1:6" x14ac:dyDescent="0.2">
      <c r="A228" s="29" t="s">
        <v>412</v>
      </c>
      <c r="B228" s="22" t="s">
        <v>71</v>
      </c>
      <c r="C228" s="3" t="s">
        <v>72</v>
      </c>
      <c r="D228" s="38">
        <v>151.69999999999999</v>
      </c>
      <c r="E228" s="1"/>
      <c r="F228" s="1"/>
    </row>
    <row r="229" spans="1:6" x14ac:dyDescent="0.2">
      <c r="A229" s="29" t="s">
        <v>414</v>
      </c>
      <c r="B229" s="22" t="s">
        <v>478</v>
      </c>
      <c r="C229" s="3" t="s">
        <v>479</v>
      </c>
      <c r="D229" s="38"/>
      <c r="E229" s="1"/>
      <c r="F229" s="1"/>
    </row>
    <row r="230" spans="1:6" x14ac:dyDescent="0.2">
      <c r="A230" s="29" t="s">
        <v>416</v>
      </c>
      <c r="B230" s="22" t="s">
        <v>71</v>
      </c>
      <c r="C230" s="3" t="s">
        <v>70</v>
      </c>
      <c r="D230" s="38">
        <v>38.200000000000003</v>
      </c>
      <c r="E230" s="1"/>
      <c r="F230" s="1"/>
    </row>
    <row r="231" spans="1:6" x14ac:dyDescent="0.2">
      <c r="A231" s="29" t="s">
        <v>453</v>
      </c>
      <c r="B231" s="22" t="s">
        <v>71</v>
      </c>
      <c r="C231" s="3" t="s">
        <v>284</v>
      </c>
      <c r="D231" s="38">
        <v>7.6</v>
      </c>
      <c r="E231" s="1"/>
      <c r="F231" s="1"/>
    </row>
    <row r="232" spans="1:6" x14ac:dyDescent="0.2">
      <c r="A232" s="29" t="s">
        <v>487</v>
      </c>
      <c r="B232" s="22" t="s">
        <v>71</v>
      </c>
      <c r="C232" s="3" t="s">
        <v>379</v>
      </c>
      <c r="D232" s="38"/>
      <c r="E232" s="1"/>
      <c r="F232" s="1"/>
    </row>
    <row r="233" spans="1:6" x14ac:dyDescent="0.2">
      <c r="A233" s="29" t="s">
        <v>544</v>
      </c>
      <c r="B233" s="22" t="s">
        <v>410</v>
      </c>
      <c r="C233" s="3" t="s">
        <v>417</v>
      </c>
      <c r="D233" s="38"/>
      <c r="E233" s="1"/>
      <c r="F233" s="1"/>
    </row>
    <row r="234" spans="1:6" x14ac:dyDescent="0.2">
      <c r="A234" s="29" t="s">
        <v>545</v>
      </c>
      <c r="B234" s="22" t="s">
        <v>71</v>
      </c>
      <c r="C234" s="3" t="s">
        <v>445</v>
      </c>
      <c r="D234" s="38"/>
      <c r="E234" s="1"/>
      <c r="F234" s="1"/>
    </row>
    <row r="235" spans="1:6" x14ac:dyDescent="0.2">
      <c r="A235" s="26" t="s">
        <v>38</v>
      </c>
      <c r="B235" s="34"/>
      <c r="C235" s="46" t="s">
        <v>246</v>
      </c>
      <c r="D235" s="39">
        <f>D236</f>
        <v>1460.1</v>
      </c>
      <c r="E235" s="1"/>
      <c r="F235" s="1"/>
    </row>
    <row r="236" spans="1:6" ht="21.75" x14ac:dyDescent="0.2">
      <c r="A236" s="29" t="s">
        <v>160</v>
      </c>
      <c r="B236" s="15" t="s">
        <v>14</v>
      </c>
      <c r="C236" s="65" t="s">
        <v>279</v>
      </c>
      <c r="D236" s="38">
        <f>D238+D240+D242+D244+D246+D247+D248+D239+D243+D249+D250+D245+D237+D241</f>
        <v>1460.1</v>
      </c>
      <c r="E236" s="1"/>
      <c r="F236" s="1"/>
    </row>
    <row r="237" spans="1:6" ht="15" customHeight="1" x14ac:dyDescent="0.2">
      <c r="A237" s="29" t="s">
        <v>161</v>
      </c>
      <c r="B237" s="85" t="s">
        <v>211</v>
      </c>
      <c r="C237" s="86" t="s">
        <v>531</v>
      </c>
      <c r="D237" s="38">
        <v>44</v>
      </c>
      <c r="E237" s="1"/>
      <c r="F237" s="1"/>
    </row>
    <row r="238" spans="1:6" x14ac:dyDescent="0.2">
      <c r="A238" s="29" t="s">
        <v>162</v>
      </c>
      <c r="B238" s="22" t="s">
        <v>71</v>
      </c>
      <c r="C238" s="3" t="s">
        <v>439</v>
      </c>
      <c r="D238" s="38">
        <v>818</v>
      </c>
      <c r="E238" s="1"/>
      <c r="F238" s="1"/>
    </row>
    <row r="239" spans="1:6" x14ac:dyDescent="0.2">
      <c r="A239" s="29" t="s">
        <v>163</v>
      </c>
      <c r="B239" s="22" t="s">
        <v>410</v>
      </c>
      <c r="C239" s="3" t="s">
        <v>440</v>
      </c>
      <c r="D239" s="38"/>
      <c r="E239" s="1"/>
      <c r="F239" s="1"/>
    </row>
    <row r="240" spans="1:6" x14ac:dyDescent="0.2">
      <c r="A240" s="29" t="s">
        <v>164</v>
      </c>
      <c r="B240" s="22" t="s">
        <v>71</v>
      </c>
      <c r="C240" s="3" t="s">
        <v>438</v>
      </c>
      <c r="D240" s="38">
        <v>129.80000000000001</v>
      </c>
      <c r="E240" s="1"/>
      <c r="F240" s="1"/>
    </row>
    <row r="241" spans="1:6" x14ac:dyDescent="0.2">
      <c r="A241" s="29" t="s">
        <v>165</v>
      </c>
      <c r="B241" s="85" t="s">
        <v>211</v>
      </c>
      <c r="C241" s="3" t="s">
        <v>537</v>
      </c>
      <c r="D241" s="38">
        <v>11.3</v>
      </c>
      <c r="E241" s="1"/>
      <c r="F241" s="1"/>
    </row>
    <row r="242" spans="1:6" x14ac:dyDescent="0.2">
      <c r="A242" s="29" t="s">
        <v>313</v>
      </c>
      <c r="B242" s="22" t="s">
        <v>71</v>
      </c>
      <c r="C242" s="3" t="s">
        <v>413</v>
      </c>
      <c r="D242" s="38">
        <v>312.2</v>
      </c>
      <c r="E242" s="1"/>
      <c r="F242" s="1"/>
    </row>
    <row r="243" spans="1:6" x14ac:dyDescent="0.2">
      <c r="A243" s="29" t="s">
        <v>418</v>
      </c>
      <c r="B243" s="22" t="s">
        <v>71</v>
      </c>
      <c r="C243" s="3" t="s">
        <v>415</v>
      </c>
      <c r="D243" s="38"/>
      <c r="E243" s="1"/>
      <c r="F243" s="1"/>
    </row>
    <row r="244" spans="1:6" x14ac:dyDescent="0.2">
      <c r="A244" s="29" t="s">
        <v>419</v>
      </c>
      <c r="B244" s="22" t="s">
        <v>71</v>
      </c>
      <c r="C244" s="3" t="s">
        <v>72</v>
      </c>
      <c r="D244" s="38">
        <v>110.1</v>
      </c>
      <c r="E244" s="1"/>
      <c r="F244" s="1"/>
    </row>
    <row r="245" spans="1:6" x14ac:dyDescent="0.2">
      <c r="A245" s="29" t="s">
        <v>420</v>
      </c>
      <c r="B245" s="22" t="s">
        <v>490</v>
      </c>
      <c r="C245" s="3" t="s">
        <v>491</v>
      </c>
      <c r="D245" s="38"/>
      <c r="E245" s="1"/>
      <c r="F245" s="1"/>
    </row>
    <row r="246" spans="1:6" x14ac:dyDescent="0.2">
      <c r="A246" s="29" t="s">
        <v>421</v>
      </c>
      <c r="B246" s="22" t="s">
        <v>71</v>
      </c>
      <c r="C246" s="3" t="s">
        <v>70</v>
      </c>
      <c r="D246" s="38">
        <v>19.5</v>
      </c>
      <c r="E246" s="1"/>
      <c r="F246" s="1"/>
    </row>
    <row r="247" spans="1:6" x14ac:dyDescent="0.2">
      <c r="A247" s="29" t="s">
        <v>488</v>
      </c>
      <c r="B247" s="22" t="s">
        <v>71</v>
      </c>
      <c r="C247" s="3" t="s">
        <v>284</v>
      </c>
      <c r="D247" s="38">
        <v>15.2</v>
      </c>
      <c r="E247" s="1"/>
      <c r="F247" s="1"/>
    </row>
    <row r="248" spans="1:6" x14ac:dyDescent="0.2">
      <c r="A248" s="29" t="s">
        <v>489</v>
      </c>
      <c r="B248" s="22" t="s">
        <v>71</v>
      </c>
      <c r="C248" s="3" t="s">
        <v>379</v>
      </c>
      <c r="D248" s="38"/>
      <c r="E248" s="1"/>
      <c r="F248" s="1"/>
    </row>
    <row r="249" spans="1:6" x14ac:dyDescent="0.2">
      <c r="A249" s="29" t="s">
        <v>546</v>
      </c>
      <c r="B249" s="22" t="s">
        <v>71</v>
      </c>
      <c r="C249" s="3" t="s">
        <v>417</v>
      </c>
      <c r="D249" s="38"/>
      <c r="E249" s="1"/>
      <c r="F249" s="1"/>
    </row>
    <row r="250" spans="1:6" x14ac:dyDescent="0.2">
      <c r="A250" s="29" t="s">
        <v>547</v>
      </c>
      <c r="B250" s="22" t="s">
        <v>71</v>
      </c>
      <c r="C250" s="3" t="s">
        <v>445</v>
      </c>
      <c r="D250" s="38"/>
      <c r="E250" s="1"/>
      <c r="F250" s="1"/>
    </row>
    <row r="251" spans="1:6" s="81" customFormat="1" ht="10.5" x14ac:dyDescent="0.15">
      <c r="A251" s="26" t="s">
        <v>28</v>
      </c>
      <c r="B251" s="79"/>
      <c r="C251" s="80" t="s">
        <v>96</v>
      </c>
      <c r="D251" s="39">
        <f>D252</f>
        <v>312.60000000000002</v>
      </c>
    </row>
    <row r="252" spans="1:6" ht="21.75" x14ac:dyDescent="0.2">
      <c r="A252" s="29" t="s">
        <v>166</v>
      </c>
      <c r="B252" s="15" t="s">
        <v>14</v>
      </c>
      <c r="C252" s="65" t="s">
        <v>279</v>
      </c>
      <c r="D252" s="38">
        <f>D253+D254+D256+D257+D255</f>
        <v>312.60000000000002</v>
      </c>
      <c r="E252" s="1"/>
      <c r="F252" s="1"/>
    </row>
    <row r="253" spans="1:6" x14ac:dyDescent="0.2">
      <c r="A253" s="29" t="s">
        <v>167</v>
      </c>
      <c r="B253" s="22" t="s">
        <v>71</v>
      </c>
      <c r="C253" s="3" t="s">
        <v>436</v>
      </c>
      <c r="D253" s="38">
        <v>91.1</v>
      </c>
      <c r="E253" s="1"/>
      <c r="F253" s="1"/>
    </row>
    <row r="254" spans="1:6" x14ac:dyDescent="0.2">
      <c r="A254" s="29" t="s">
        <v>168</v>
      </c>
      <c r="B254" s="22" t="s">
        <v>71</v>
      </c>
      <c r="C254" s="3" t="s">
        <v>69</v>
      </c>
      <c r="D254" s="38">
        <f>184.2-12.3</f>
        <v>171.89999999999998</v>
      </c>
      <c r="E254" s="1"/>
      <c r="F254" s="1"/>
    </row>
    <row r="255" spans="1:6" x14ac:dyDescent="0.2">
      <c r="A255" s="29" t="s">
        <v>169</v>
      </c>
      <c r="B255" s="22" t="s">
        <v>354</v>
      </c>
      <c r="C255" s="3" t="s">
        <v>355</v>
      </c>
      <c r="D255" s="38">
        <v>7.1</v>
      </c>
      <c r="E255" s="1"/>
      <c r="F255" s="1"/>
    </row>
    <row r="256" spans="1:6" x14ac:dyDescent="0.2">
      <c r="A256" s="29" t="s">
        <v>170</v>
      </c>
      <c r="B256" s="22" t="s">
        <v>71</v>
      </c>
      <c r="C256" s="3" t="s">
        <v>70</v>
      </c>
      <c r="D256" s="38">
        <v>30.2</v>
      </c>
      <c r="E256" s="1"/>
      <c r="F256" s="1"/>
    </row>
    <row r="257" spans="1:6" x14ac:dyDescent="0.2">
      <c r="A257" s="29" t="s">
        <v>171</v>
      </c>
      <c r="B257" s="22" t="s">
        <v>71</v>
      </c>
      <c r="C257" s="3" t="s">
        <v>284</v>
      </c>
      <c r="D257" s="38">
        <v>12.3</v>
      </c>
      <c r="E257" s="1"/>
      <c r="F257" s="1"/>
    </row>
    <row r="258" spans="1:6" x14ac:dyDescent="0.2">
      <c r="A258" s="26" t="s">
        <v>29</v>
      </c>
      <c r="B258" s="34"/>
      <c r="C258" s="46" t="s">
        <v>377</v>
      </c>
      <c r="D258" s="39">
        <f>D259</f>
        <v>608.59999999999991</v>
      </c>
      <c r="E258" s="1"/>
      <c r="F258" s="1"/>
    </row>
    <row r="259" spans="1:6" ht="21.75" x14ac:dyDescent="0.2">
      <c r="A259" s="29" t="s">
        <v>172</v>
      </c>
      <c r="B259" s="15" t="s">
        <v>14</v>
      </c>
      <c r="C259" s="65" t="s">
        <v>279</v>
      </c>
      <c r="D259" s="38">
        <f>D260+D261+D263+D264+D262</f>
        <v>608.59999999999991</v>
      </c>
      <c r="E259" s="1"/>
      <c r="F259" s="1"/>
    </row>
    <row r="260" spans="1:6" x14ac:dyDescent="0.2">
      <c r="A260" s="29" t="s">
        <v>173</v>
      </c>
      <c r="B260" s="22" t="s">
        <v>71</v>
      </c>
      <c r="C260" s="3" t="s">
        <v>436</v>
      </c>
      <c r="D260" s="38">
        <v>42.3</v>
      </c>
      <c r="E260" s="1"/>
      <c r="F260" s="1"/>
    </row>
    <row r="261" spans="1:6" x14ac:dyDescent="0.2">
      <c r="A261" s="29" t="s">
        <v>174</v>
      </c>
      <c r="B261" s="22" t="s">
        <v>71</v>
      </c>
      <c r="C261" s="3" t="s">
        <v>69</v>
      </c>
      <c r="D261" s="38">
        <v>513</v>
      </c>
      <c r="E261" s="1"/>
      <c r="F261" s="1"/>
    </row>
    <row r="262" spans="1:6" x14ac:dyDescent="0.2">
      <c r="A262" s="29" t="s">
        <v>175</v>
      </c>
      <c r="B262" s="22" t="s">
        <v>478</v>
      </c>
      <c r="C262" s="3" t="s">
        <v>479</v>
      </c>
      <c r="D262" s="38">
        <v>1</v>
      </c>
      <c r="E262" s="1"/>
      <c r="F262" s="1"/>
    </row>
    <row r="263" spans="1:6" x14ac:dyDescent="0.2">
      <c r="A263" s="29" t="s">
        <v>176</v>
      </c>
      <c r="B263" s="22" t="s">
        <v>71</v>
      </c>
      <c r="C263" s="3" t="s">
        <v>70</v>
      </c>
      <c r="D263" s="38">
        <v>52.3</v>
      </c>
      <c r="E263" s="1"/>
      <c r="F263" s="1"/>
    </row>
    <row r="264" spans="1:6" x14ac:dyDescent="0.2">
      <c r="A264" s="29" t="s">
        <v>492</v>
      </c>
      <c r="B264" s="22" t="s">
        <v>71</v>
      </c>
      <c r="C264" s="3" t="s">
        <v>284</v>
      </c>
      <c r="D264" s="38"/>
      <c r="E264" s="1"/>
      <c r="F264" s="1"/>
    </row>
    <row r="265" spans="1:6" x14ac:dyDescent="0.2">
      <c r="A265" s="26" t="s">
        <v>30</v>
      </c>
      <c r="B265" s="34"/>
      <c r="C265" s="46" t="s">
        <v>42</v>
      </c>
      <c r="D265" s="39">
        <f>D266</f>
        <v>1948.5</v>
      </c>
      <c r="E265" s="1"/>
      <c r="F265" s="1"/>
    </row>
    <row r="266" spans="1:6" x14ac:dyDescent="0.2">
      <c r="A266" s="29" t="s">
        <v>270</v>
      </c>
      <c r="B266" s="15" t="s">
        <v>13</v>
      </c>
      <c r="C266" s="16" t="s">
        <v>65</v>
      </c>
      <c r="D266" s="38">
        <f>D267+D269+D270+D271+D274+D268+D272+D273</f>
        <v>1948.5</v>
      </c>
      <c r="E266" s="1"/>
      <c r="F266" s="1"/>
    </row>
    <row r="267" spans="1:6" ht="13.35" customHeight="1" x14ac:dyDescent="0.2">
      <c r="A267" s="29" t="s">
        <v>271</v>
      </c>
      <c r="B267" s="22" t="s">
        <v>206</v>
      </c>
      <c r="C267" s="3" t="s">
        <v>331</v>
      </c>
      <c r="D267" s="38">
        <v>469.8</v>
      </c>
      <c r="E267" s="1"/>
      <c r="F267" s="1"/>
    </row>
    <row r="268" spans="1:6" ht="13.35" customHeight="1" x14ac:dyDescent="0.2">
      <c r="A268" s="29" t="s">
        <v>272</v>
      </c>
      <c r="B268" s="22" t="s">
        <v>509</v>
      </c>
      <c r="C268" s="3" t="s">
        <v>510</v>
      </c>
      <c r="D268" s="38">
        <v>41.4</v>
      </c>
      <c r="E268" s="1"/>
      <c r="F268" s="1"/>
    </row>
    <row r="269" spans="1:6" ht="12.6" customHeight="1" x14ac:dyDescent="0.2">
      <c r="A269" s="29" t="s">
        <v>273</v>
      </c>
      <c r="B269" s="22" t="s">
        <v>66</v>
      </c>
      <c r="C269" s="3" t="s">
        <v>333</v>
      </c>
      <c r="D269" s="38">
        <v>757</v>
      </c>
      <c r="E269" s="1"/>
      <c r="F269" s="1"/>
    </row>
    <row r="270" spans="1:6" x14ac:dyDescent="0.2">
      <c r="A270" s="29" t="s">
        <v>315</v>
      </c>
      <c r="B270" s="22" t="s">
        <v>66</v>
      </c>
      <c r="C270" s="3" t="s">
        <v>67</v>
      </c>
      <c r="D270" s="38">
        <v>225.7</v>
      </c>
      <c r="E270" s="1"/>
      <c r="F270" s="1"/>
    </row>
    <row r="271" spans="1:6" x14ac:dyDescent="0.2">
      <c r="A271" s="29" t="s">
        <v>357</v>
      </c>
      <c r="B271" s="22" t="s">
        <v>66</v>
      </c>
      <c r="C271" s="3" t="s">
        <v>320</v>
      </c>
      <c r="D271" s="87">
        <f>55-22.9</f>
        <v>32.1</v>
      </c>
      <c r="E271" s="1"/>
      <c r="F271" s="1"/>
    </row>
    <row r="272" spans="1:6" x14ac:dyDescent="0.2">
      <c r="A272" s="29" t="s">
        <v>511</v>
      </c>
      <c r="B272" s="22" t="s">
        <v>518</v>
      </c>
      <c r="C272" s="3" t="s">
        <v>516</v>
      </c>
      <c r="D272" s="38">
        <v>12.5</v>
      </c>
      <c r="E272" s="1"/>
      <c r="F272" s="1"/>
    </row>
    <row r="273" spans="1:6" x14ac:dyDescent="0.2">
      <c r="A273" s="29" t="s">
        <v>520</v>
      </c>
      <c r="B273" s="22" t="s">
        <v>519</v>
      </c>
      <c r="C273" s="3" t="s">
        <v>517</v>
      </c>
      <c r="D273" s="38">
        <v>105.9</v>
      </c>
      <c r="E273" s="1"/>
      <c r="F273" s="1"/>
    </row>
    <row r="274" spans="1:6" x14ac:dyDescent="0.2">
      <c r="A274" s="29" t="s">
        <v>521</v>
      </c>
      <c r="B274" s="22" t="s">
        <v>66</v>
      </c>
      <c r="C274" s="3" t="s">
        <v>363</v>
      </c>
      <c r="D274" s="38">
        <v>304.10000000000002</v>
      </c>
      <c r="E274" s="1"/>
      <c r="F274" s="1"/>
    </row>
    <row r="275" spans="1:6" x14ac:dyDescent="0.2">
      <c r="A275" s="29" t="s">
        <v>522</v>
      </c>
      <c r="B275" s="22"/>
      <c r="C275" s="3" t="s">
        <v>422</v>
      </c>
      <c r="D275" s="38">
        <v>55.3</v>
      </c>
      <c r="E275" s="1"/>
      <c r="F275" s="1"/>
    </row>
    <row r="276" spans="1:6" x14ac:dyDescent="0.2">
      <c r="A276" s="26" t="s">
        <v>31</v>
      </c>
      <c r="B276" s="34"/>
      <c r="C276" s="46" t="s">
        <v>241</v>
      </c>
      <c r="D276" s="39">
        <f>D277</f>
        <v>1823.4</v>
      </c>
      <c r="E276" s="1"/>
      <c r="F276" s="1"/>
    </row>
    <row r="277" spans="1:6" x14ac:dyDescent="0.2">
      <c r="A277" s="29" t="s">
        <v>303</v>
      </c>
      <c r="B277" s="15" t="s">
        <v>13</v>
      </c>
      <c r="C277" s="16" t="s">
        <v>65</v>
      </c>
      <c r="D277" s="38">
        <f>D278+D279+D281+D282+D280+D283</f>
        <v>1823.4</v>
      </c>
      <c r="E277" s="1"/>
      <c r="F277" s="1"/>
    </row>
    <row r="278" spans="1:6" x14ac:dyDescent="0.2">
      <c r="A278" s="29" t="s">
        <v>304</v>
      </c>
      <c r="B278" s="22" t="s">
        <v>66</v>
      </c>
      <c r="C278" s="3" t="s">
        <v>68</v>
      </c>
      <c r="D278" s="38">
        <v>463.1</v>
      </c>
      <c r="E278" s="1"/>
      <c r="F278" s="1"/>
    </row>
    <row r="279" spans="1:6" x14ac:dyDescent="0.2">
      <c r="A279" s="29" t="s">
        <v>305</v>
      </c>
      <c r="B279" s="22" t="s">
        <v>243</v>
      </c>
      <c r="C279" s="3" t="s">
        <v>248</v>
      </c>
      <c r="D279" s="38">
        <v>303.8</v>
      </c>
      <c r="E279" s="1"/>
      <c r="F279" s="1"/>
    </row>
    <row r="280" spans="1:6" x14ac:dyDescent="0.2">
      <c r="A280" s="29" t="s">
        <v>306</v>
      </c>
      <c r="B280" s="22" t="s">
        <v>66</v>
      </c>
      <c r="C280" s="3" t="s">
        <v>461</v>
      </c>
      <c r="D280" s="38">
        <v>544.29999999999995</v>
      </c>
      <c r="E280" s="1"/>
      <c r="F280" s="1"/>
    </row>
    <row r="281" spans="1:6" x14ac:dyDescent="0.2">
      <c r="A281" s="29" t="s">
        <v>307</v>
      </c>
      <c r="B281" s="22" t="s">
        <v>66</v>
      </c>
      <c r="C281" s="3" t="s">
        <v>67</v>
      </c>
      <c r="D281" s="38">
        <v>430</v>
      </c>
      <c r="E281" s="1"/>
      <c r="F281" s="1"/>
    </row>
    <row r="282" spans="1:6" x14ac:dyDescent="0.2">
      <c r="A282" s="29" t="s">
        <v>460</v>
      </c>
      <c r="B282" s="22" t="s">
        <v>66</v>
      </c>
      <c r="C282" s="3" t="s">
        <v>320</v>
      </c>
      <c r="D282" s="87">
        <f>29+19.9</f>
        <v>48.9</v>
      </c>
      <c r="E282" s="1"/>
      <c r="F282" s="1"/>
    </row>
    <row r="283" spans="1:6" x14ac:dyDescent="0.2">
      <c r="A283" s="29" t="s">
        <v>559</v>
      </c>
      <c r="B283" s="22" t="s">
        <v>66</v>
      </c>
      <c r="C283" s="3" t="s">
        <v>363</v>
      </c>
      <c r="D283" s="38">
        <v>33.299999999999997</v>
      </c>
      <c r="E283" s="1"/>
      <c r="F283" s="1"/>
    </row>
    <row r="284" spans="1:6" x14ac:dyDescent="0.2">
      <c r="A284" s="29"/>
      <c r="B284" s="22"/>
      <c r="C284" s="3" t="s">
        <v>422</v>
      </c>
      <c r="D284" s="38">
        <v>33.299999999999997</v>
      </c>
      <c r="E284" s="1"/>
      <c r="F284" s="1"/>
    </row>
    <row r="285" spans="1:6" x14ac:dyDescent="0.2">
      <c r="A285" s="26" t="s">
        <v>32</v>
      </c>
      <c r="B285" s="34"/>
      <c r="C285" s="46" t="s">
        <v>356</v>
      </c>
      <c r="D285" s="39">
        <f>D286</f>
        <v>841.9</v>
      </c>
      <c r="E285" s="1"/>
      <c r="F285" s="1"/>
    </row>
    <row r="286" spans="1:6" x14ac:dyDescent="0.2">
      <c r="A286" s="29" t="s">
        <v>308</v>
      </c>
      <c r="B286" s="15" t="s">
        <v>13</v>
      </c>
      <c r="C286" s="16" t="s">
        <v>65</v>
      </c>
      <c r="D286" s="38">
        <f>D287+D289+D290+D291+D288+D293+D294</f>
        <v>841.9</v>
      </c>
      <c r="E286" s="1"/>
      <c r="F286" s="1"/>
    </row>
    <row r="287" spans="1:6" x14ac:dyDescent="0.2">
      <c r="A287" s="29" t="s">
        <v>387</v>
      </c>
      <c r="B287" s="22" t="s">
        <v>66</v>
      </c>
      <c r="C287" s="3" t="s">
        <v>68</v>
      </c>
      <c r="D287" s="38">
        <v>742.5</v>
      </c>
      <c r="E287" s="1"/>
      <c r="F287" s="1"/>
    </row>
    <row r="288" spans="1:6" ht="22.5" x14ac:dyDescent="0.2">
      <c r="A288" s="29" t="s">
        <v>388</v>
      </c>
      <c r="B288" s="22" t="s">
        <v>493</v>
      </c>
      <c r="C288" s="3" t="s">
        <v>494</v>
      </c>
      <c r="D288" s="38"/>
      <c r="E288" s="1"/>
      <c r="F288" s="1"/>
    </row>
    <row r="289" spans="1:6" x14ac:dyDescent="0.2">
      <c r="A289" s="29" t="s">
        <v>389</v>
      </c>
      <c r="B289" s="22" t="s">
        <v>66</v>
      </c>
      <c r="C289" s="3" t="s">
        <v>67</v>
      </c>
      <c r="D289" s="38">
        <v>0.4</v>
      </c>
      <c r="E289" s="1"/>
      <c r="F289" s="1"/>
    </row>
    <row r="290" spans="1:6" x14ac:dyDescent="0.2">
      <c r="A290" s="29" t="s">
        <v>390</v>
      </c>
      <c r="B290" s="22" t="s">
        <v>66</v>
      </c>
      <c r="C290" s="3" t="s">
        <v>320</v>
      </c>
      <c r="D290" s="38">
        <f>26</f>
        <v>26</v>
      </c>
      <c r="E290" s="1"/>
      <c r="F290" s="1"/>
    </row>
    <row r="291" spans="1:6" x14ac:dyDescent="0.2">
      <c r="A291" s="29" t="s">
        <v>391</v>
      </c>
      <c r="B291" s="22" t="s">
        <v>66</v>
      </c>
      <c r="C291" s="3" t="s">
        <v>363</v>
      </c>
      <c r="D291" s="38">
        <v>73</v>
      </c>
      <c r="E291" s="1"/>
      <c r="F291" s="1"/>
    </row>
    <row r="292" spans="1:6" x14ac:dyDescent="0.2">
      <c r="A292" s="29"/>
      <c r="B292" s="22"/>
      <c r="C292" s="3" t="s">
        <v>548</v>
      </c>
      <c r="D292" s="38">
        <v>38.200000000000003</v>
      </c>
      <c r="E292" s="1"/>
      <c r="F292" s="1"/>
    </row>
    <row r="293" spans="1:6" x14ac:dyDescent="0.2">
      <c r="A293" s="29" t="s">
        <v>462</v>
      </c>
      <c r="B293" s="22" t="s">
        <v>493</v>
      </c>
      <c r="C293" s="3" t="s">
        <v>363</v>
      </c>
      <c r="D293" s="38"/>
      <c r="E293" s="1"/>
      <c r="F293" s="1"/>
    </row>
    <row r="294" spans="1:6" x14ac:dyDescent="0.2">
      <c r="A294" s="29" t="s">
        <v>463</v>
      </c>
      <c r="B294" s="22" t="s">
        <v>493</v>
      </c>
      <c r="C294" s="3" t="s">
        <v>464</v>
      </c>
      <c r="D294" s="38"/>
      <c r="E294" s="1"/>
      <c r="F294" s="1"/>
    </row>
    <row r="295" spans="1:6" x14ac:dyDescent="0.2">
      <c r="A295" s="26" t="s">
        <v>45</v>
      </c>
      <c r="B295" s="34"/>
      <c r="C295" s="46" t="s">
        <v>1</v>
      </c>
      <c r="D295" s="39">
        <f>D296</f>
        <v>763.30000000000007</v>
      </c>
      <c r="E295" s="1"/>
      <c r="F295" s="1"/>
    </row>
    <row r="296" spans="1:6" ht="21.75" x14ac:dyDescent="0.2">
      <c r="A296" s="29" t="s">
        <v>274</v>
      </c>
      <c r="B296" s="15" t="s">
        <v>14</v>
      </c>
      <c r="C296" s="65" t="s">
        <v>279</v>
      </c>
      <c r="D296" s="38">
        <f>D297++D301+D303+D304+D300+D302+D298+D299</f>
        <v>763.30000000000007</v>
      </c>
      <c r="E296" s="1"/>
      <c r="F296" s="1"/>
    </row>
    <row r="297" spans="1:6" x14ac:dyDescent="0.2">
      <c r="A297" s="29" t="s">
        <v>275</v>
      </c>
      <c r="B297" s="22" t="s">
        <v>268</v>
      </c>
      <c r="C297" s="4" t="s">
        <v>60</v>
      </c>
      <c r="D297" s="38">
        <v>494.1</v>
      </c>
      <c r="E297" s="1"/>
      <c r="F297" s="1"/>
    </row>
    <row r="298" spans="1:6" x14ac:dyDescent="0.2">
      <c r="A298" s="29" t="s">
        <v>276</v>
      </c>
      <c r="B298" s="22" t="s">
        <v>478</v>
      </c>
      <c r="C298" s="4" t="s">
        <v>479</v>
      </c>
      <c r="D298" s="38"/>
      <c r="E298" s="1"/>
      <c r="F298" s="1"/>
    </row>
    <row r="299" spans="1:6" x14ac:dyDescent="0.2">
      <c r="A299" s="29" t="s">
        <v>277</v>
      </c>
      <c r="B299" s="22" t="s">
        <v>490</v>
      </c>
      <c r="C299" s="4" t="s">
        <v>491</v>
      </c>
      <c r="D299" s="87">
        <v>21</v>
      </c>
      <c r="E299" s="1"/>
      <c r="F299" s="1"/>
    </row>
    <row r="300" spans="1:6" x14ac:dyDescent="0.2">
      <c r="A300" s="29" t="s">
        <v>358</v>
      </c>
      <c r="B300" s="22" t="s">
        <v>423</v>
      </c>
      <c r="C300" s="4" t="s">
        <v>424</v>
      </c>
      <c r="D300" s="38">
        <v>15</v>
      </c>
      <c r="E300" s="1"/>
      <c r="F300" s="1"/>
    </row>
    <row r="301" spans="1:6" x14ac:dyDescent="0.2">
      <c r="A301" s="29" t="s">
        <v>392</v>
      </c>
      <c r="B301" s="22" t="s">
        <v>425</v>
      </c>
      <c r="C301" s="4" t="s">
        <v>428</v>
      </c>
      <c r="D301" s="38">
        <v>135</v>
      </c>
      <c r="E301" s="1"/>
      <c r="F301" s="1"/>
    </row>
    <row r="302" spans="1:6" x14ac:dyDescent="0.2">
      <c r="A302" s="29" t="s">
        <v>426</v>
      </c>
      <c r="B302" s="22" t="s">
        <v>429</v>
      </c>
      <c r="C302" s="4" t="s">
        <v>434</v>
      </c>
      <c r="D302" s="38">
        <v>15</v>
      </c>
      <c r="E302" s="1"/>
      <c r="F302" s="1"/>
    </row>
    <row r="303" spans="1:6" x14ac:dyDescent="0.2">
      <c r="A303" s="29" t="s">
        <v>427</v>
      </c>
      <c r="B303" s="22" t="s">
        <v>268</v>
      </c>
      <c r="C303" s="4" t="s">
        <v>61</v>
      </c>
      <c r="D303" s="38">
        <v>83.2</v>
      </c>
      <c r="E303" s="1"/>
      <c r="F303" s="1"/>
    </row>
    <row r="304" spans="1:6" x14ac:dyDescent="0.2">
      <c r="A304" s="29" t="s">
        <v>495</v>
      </c>
      <c r="B304" s="22" t="s">
        <v>268</v>
      </c>
      <c r="C304" s="3" t="s">
        <v>321</v>
      </c>
      <c r="D304" s="38"/>
      <c r="E304" s="1"/>
      <c r="F304" s="1"/>
    </row>
    <row r="305" spans="1:6" ht="21.75" x14ac:dyDescent="0.2">
      <c r="A305" s="26" t="s">
        <v>84</v>
      </c>
      <c r="B305" s="34"/>
      <c r="C305" s="48" t="s">
        <v>40</v>
      </c>
      <c r="D305" s="39">
        <f>D306</f>
        <v>1015.4</v>
      </c>
      <c r="E305" s="1"/>
      <c r="F305" s="1"/>
    </row>
    <row r="306" spans="1:6" x14ac:dyDescent="0.2">
      <c r="A306" s="29" t="s">
        <v>325</v>
      </c>
      <c r="B306" s="15" t="s">
        <v>6</v>
      </c>
      <c r="C306" s="19" t="s">
        <v>58</v>
      </c>
      <c r="D306" s="38">
        <f t="shared" ref="D306" si="13">D307+D309+D310+D308+D311</f>
        <v>1015.4</v>
      </c>
      <c r="E306" s="1"/>
      <c r="F306" s="1"/>
    </row>
    <row r="307" spans="1:6" x14ac:dyDescent="0.2">
      <c r="A307" s="29" t="s">
        <v>326</v>
      </c>
      <c r="B307" s="22" t="s">
        <v>59</v>
      </c>
      <c r="C307" s="3" t="s">
        <v>62</v>
      </c>
      <c r="D307" s="38">
        <f>948.5+12.3</f>
        <v>960.8</v>
      </c>
      <c r="E307" s="1"/>
      <c r="F307" s="1"/>
    </row>
    <row r="308" spans="1:6" x14ac:dyDescent="0.2">
      <c r="A308" s="29" t="s">
        <v>327</v>
      </c>
      <c r="B308" s="22" t="s">
        <v>465</v>
      </c>
      <c r="C308" s="3" t="s">
        <v>466</v>
      </c>
      <c r="D308" s="38">
        <v>8</v>
      </c>
      <c r="E308" s="1"/>
      <c r="F308" s="1"/>
    </row>
    <row r="309" spans="1:6" x14ac:dyDescent="0.2">
      <c r="A309" s="29" t="s">
        <v>328</v>
      </c>
      <c r="B309" s="22" t="s">
        <v>59</v>
      </c>
      <c r="C309" s="3" t="s">
        <v>63</v>
      </c>
      <c r="D309" s="38">
        <v>17.2</v>
      </c>
      <c r="E309" s="1"/>
      <c r="F309" s="1"/>
    </row>
    <row r="310" spans="1:6" x14ac:dyDescent="0.2">
      <c r="A310" s="29" t="s">
        <v>329</v>
      </c>
      <c r="B310" s="22" t="s">
        <v>59</v>
      </c>
      <c r="C310" s="3" t="s">
        <v>285</v>
      </c>
      <c r="D310" s="38">
        <v>29.4</v>
      </c>
      <c r="E310" s="1"/>
      <c r="F310" s="1"/>
    </row>
    <row r="311" spans="1:6" x14ac:dyDescent="0.2">
      <c r="A311" s="29" t="s">
        <v>454</v>
      </c>
      <c r="B311" s="22" t="s">
        <v>59</v>
      </c>
      <c r="C311" s="3" t="s">
        <v>455</v>
      </c>
      <c r="D311" s="38"/>
      <c r="E311" s="1"/>
      <c r="F311" s="1"/>
    </row>
    <row r="312" spans="1:6" ht="12" customHeight="1" x14ac:dyDescent="0.2">
      <c r="A312" s="26" t="s">
        <v>85</v>
      </c>
      <c r="B312" s="34"/>
      <c r="C312" s="48" t="s">
        <v>41</v>
      </c>
      <c r="D312" s="51">
        <f>D313</f>
        <v>933.8</v>
      </c>
      <c r="E312" s="1"/>
      <c r="F312" s="1"/>
    </row>
    <row r="313" spans="1:6" x14ac:dyDescent="0.2">
      <c r="A313" s="29" t="s">
        <v>309</v>
      </c>
      <c r="B313" s="15" t="s">
        <v>6</v>
      </c>
      <c r="C313" s="19" t="s">
        <v>58</v>
      </c>
      <c r="D313" s="38">
        <f>D314+D319+D320+D315+D316+D317+D318</f>
        <v>933.8</v>
      </c>
      <c r="E313" s="1"/>
      <c r="F313" s="1"/>
    </row>
    <row r="314" spans="1:6" x14ac:dyDescent="0.2">
      <c r="A314" s="29" t="s">
        <v>310</v>
      </c>
      <c r="B314" s="22" t="s">
        <v>59</v>
      </c>
      <c r="C314" s="3" t="s">
        <v>62</v>
      </c>
      <c r="D314" s="38">
        <v>514.6</v>
      </c>
      <c r="E314" s="1"/>
      <c r="F314" s="1"/>
    </row>
    <row r="315" spans="1:6" x14ac:dyDescent="0.2">
      <c r="A315" s="29" t="s">
        <v>311</v>
      </c>
      <c r="B315" s="22" t="s">
        <v>465</v>
      </c>
      <c r="C315" s="3" t="s">
        <v>466</v>
      </c>
      <c r="D315" s="38">
        <v>15</v>
      </c>
      <c r="E315" s="1"/>
      <c r="F315" s="1"/>
    </row>
    <row r="316" spans="1:6" ht="19.5" customHeight="1" x14ac:dyDescent="0.2">
      <c r="A316" s="29" t="s">
        <v>312</v>
      </c>
      <c r="B316" s="22" t="s">
        <v>512</v>
      </c>
      <c r="C316" s="3" t="s">
        <v>513</v>
      </c>
      <c r="D316" s="38">
        <v>8</v>
      </c>
      <c r="E316" s="1"/>
      <c r="F316" s="1"/>
    </row>
    <row r="317" spans="1:6" x14ac:dyDescent="0.2">
      <c r="A317" s="29" t="s">
        <v>330</v>
      </c>
      <c r="B317" s="22" t="s">
        <v>431</v>
      </c>
      <c r="C317" s="3" t="s">
        <v>432</v>
      </c>
      <c r="D317" s="38"/>
      <c r="E317" s="1"/>
      <c r="F317" s="1"/>
    </row>
    <row r="318" spans="1:6" x14ac:dyDescent="0.2">
      <c r="A318" s="29" t="s">
        <v>469</v>
      </c>
      <c r="B318" s="22" t="s">
        <v>467</v>
      </c>
      <c r="C318" s="3" t="s">
        <v>468</v>
      </c>
      <c r="D318" s="38"/>
      <c r="E318" s="1"/>
      <c r="F318" s="1"/>
    </row>
    <row r="319" spans="1:6" x14ac:dyDescent="0.2">
      <c r="A319" s="29" t="s">
        <v>470</v>
      </c>
      <c r="B319" s="22" t="s">
        <v>59</v>
      </c>
      <c r="C319" s="3" t="s">
        <v>63</v>
      </c>
      <c r="D319" s="54">
        <v>396.2</v>
      </c>
      <c r="E319" s="1"/>
      <c r="F319" s="1"/>
    </row>
    <row r="320" spans="1:6" x14ac:dyDescent="0.2">
      <c r="A320" s="29" t="s">
        <v>471</v>
      </c>
      <c r="B320" s="22" t="s">
        <v>59</v>
      </c>
      <c r="C320" s="3" t="s">
        <v>285</v>
      </c>
      <c r="D320" s="54"/>
      <c r="E320" s="1"/>
      <c r="F320" s="1"/>
    </row>
    <row r="321" spans="1:6" x14ac:dyDescent="0.2">
      <c r="A321" s="26" t="s">
        <v>86</v>
      </c>
      <c r="B321" s="34"/>
      <c r="C321" s="49" t="s">
        <v>198</v>
      </c>
      <c r="D321" s="51">
        <f>+D322</f>
        <v>359.29999999999995</v>
      </c>
      <c r="E321" s="1"/>
      <c r="F321" s="1"/>
    </row>
    <row r="322" spans="1:6" x14ac:dyDescent="0.2">
      <c r="A322" s="29" t="s">
        <v>177</v>
      </c>
      <c r="B322" s="34" t="s">
        <v>6</v>
      </c>
      <c r="C322" s="36" t="s">
        <v>58</v>
      </c>
      <c r="D322" s="38">
        <f>D323+D326+D327+D328+D325+D324</f>
        <v>359.29999999999995</v>
      </c>
      <c r="E322" s="1"/>
      <c r="F322" s="1"/>
    </row>
    <row r="323" spans="1:6" x14ac:dyDescent="0.2">
      <c r="A323" s="29" t="s">
        <v>178</v>
      </c>
      <c r="B323" s="22" t="s">
        <v>465</v>
      </c>
      <c r="C323" s="3" t="s">
        <v>466</v>
      </c>
      <c r="D323" s="38">
        <v>15</v>
      </c>
      <c r="E323" s="1"/>
      <c r="F323" s="1"/>
    </row>
    <row r="324" spans="1:6" x14ac:dyDescent="0.2">
      <c r="A324" s="29" t="s">
        <v>179</v>
      </c>
      <c r="B324" s="22" t="s">
        <v>475</v>
      </c>
      <c r="C324" s="3" t="s">
        <v>476</v>
      </c>
      <c r="D324" s="38"/>
      <c r="E324" s="1"/>
      <c r="F324" s="1"/>
    </row>
    <row r="325" spans="1:6" x14ac:dyDescent="0.2">
      <c r="A325" s="29" t="s">
        <v>180</v>
      </c>
      <c r="B325" s="22" t="s">
        <v>431</v>
      </c>
      <c r="C325" s="3" t="s">
        <v>432</v>
      </c>
      <c r="D325" s="38"/>
      <c r="E325" s="1"/>
      <c r="F325" s="1"/>
    </row>
    <row r="326" spans="1:6" x14ac:dyDescent="0.2">
      <c r="A326" s="29" t="s">
        <v>430</v>
      </c>
      <c r="B326" s="22" t="s">
        <v>59</v>
      </c>
      <c r="C326" s="3" t="s">
        <v>62</v>
      </c>
      <c r="D326" s="38">
        <v>259.2</v>
      </c>
      <c r="E326" s="1"/>
      <c r="F326" s="1"/>
    </row>
    <row r="327" spans="1:6" x14ac:dyDescent="0.2">
      <c r="A327" s="29" t="s">
        <v>472</v>
      </c>
      <c r="B327" s="22" t="s">
        <v>59</v>
      </c>
      <c r="C327" s="3" t="s">
        <v>63</v>
      </c>
      <c r="D327" s="54">
        <v>85.1</v>
      </c>
      <c r="E327" s="1"/>
      <c r="F327" s="1"/>
    </row>
    <row r="328" spans="1:6" x14ac:dyDescent="0.2">
      <c r="A328" s="29" t="s">
        <v>514</v>
      </c>
      <c r="B328" s="22" t="s">
        <v>59</v>
      </c>
      <c r="C328" s="3" t="s">
        <v>285</v>
      </c>
      <c r="D328" s="70"/>
      <c r="E328" s="1"/>
      <c r="F328" s="1"/>
    </row>
    <row r="329" spans="1:6" x14ac:dyDescent="0.2">
      <c r="A329" s="26" t="s">
        <v>87</v>
      </c>
      <c r="B329" s="34"/>
      <c r="C329" s="46" t="s">
        <v>5</v>
      </c>
      <c r="D329" s="39">
        <f>D330</f>
        <v>1166.0999999999999</v>
      </c>
      <c r="E329" s="1"/>
      <c r="F329" s="1"/>
    </row>
    <row r="330" spans="1:6" x14ac:dyDescent="0.2">
      <c r="A330" s="29" t="s">
        <v>181</v>
      </c>
      <c r="B330" s="15" t="s">
        <v>6</v>
      </c>
      <c r="C330" s="19" t="s">
        <v>58</v>
      </c>
      <c r="D330" s="38">
        <f>D331+D335+D336+D337+D332+D333+D334</f>
        <v>1166.0999999999999</v>
      </c>
      <c r="E330" s="1"/>
      <c r="F330" s="1"/>
    </row>
    <row r="331" spans="1:6" x14ac:dyDescent="0.2">
      <c r="A331" s="29" t="s">
        <v>182</v>
      </c>
      <c r="B331" s="22" t="s">
        <v>59</v>
      </c>
      <c r="C331" s="3" t="s">
        <v>62</v>
      </c>
      <c r="D331" s="38">
        <v>980.1</v>
      </c>
      <c r="E331" s="1"/>
      <c r="F331" s="1"/>
    </row>
    <row r="332" spans="1:6" x14ac:dyDescent="0.2">
      <c r="A332" s="29" t="s">
        <v>242</v>
      </c>
      <c r="B332" s="22" t="s">
        <v>465</v>
      </c>
      <c r="C332" s="3" t="s">
        <v>466</v>
      </c>
      <c r="D332" s="38">
        <v>88</v>
      </c>
      <c r="E332" s="1"/>
      <c r="F332" s="1"/>
    </row>
    <row r="333" spans="1:6" x14ac:dyDescent="0.2">
      <c r="A333" s="29" t="s">
        <v>244</v>
      </c>
      <c r="B333" s="22" t="s">
        <v>473</v>
      </c>
      <c r="C333" s="3" t="s">
        <v>474</v>
      </c>
      <c r="D333" s="38">
        <v>10</v>
      </c>
      <c r="E333" s="1"/>
      <c r="F333" s="1"/>
    </row>
    <row r="334" spans="1:6" x14ac:dyDescent="0.2">
      <c r="A334" s="29" t="s">
        <v>456</v>
      </c>
      <c r="B334" s="22" t="s">
        <v>475</v>
      </c>
      <c r="C334" s="3" t="s">
        <v>476</v>
      </c>
      <c r="D334" s="38">
        <v>32</v>
      </c>
      <c r="E334" s="1"/>
      <c r="F334" s="1"/>
    </row>
    <row r="335" spans="1:6" x14ac:dyDescent="0.2">
      <c r="A335" s="29" t="s">
        <v>497</v>
      </c>
      <c r="B335" s="22" t="s">
        <v>59</v>
      </c>
      <c r="C335" s="3" t="s">
        <v>63</v>
      </c>
      <c r="D335" s="38">
        <v>56</v>
      </c>
      <c r="E335" s="1"/>
      <c r="F335" s="1"/>
    </row>
    <row r="336" spans="1:6" x14ac:dyDescent="0.2">
      <c r="A336" s="29" t="s">
        <v>498</v>
      </c>
      <c r="B336" s="22" t="s">
        <v>59</v>
      </c>
      <c r="C336" s="3" t="s">
        <v>285</v>
      </c>
      <c r="D336" s="38"/>
      <c r="E336" s="1"/>
      <c r="F336" s="1"/>
    </row>
    <row r="337" spans="1:6" x14ac:dyDescent="0.2">
      <c r="A337" s="29" t="s">
        <v>499</v>
      </c>
      <c r="B337" s="22" t="s">
        <v>59</v>
      </c>
      <c r="C337" s="3" t="s">
        <v>455</v>
      </c>
      <c r="D337" s="38"/>
      <c r="E337" s="1"/>
      <c r="F337" s="1"/>
    </row>
    <row r="338" spans="1:6" x14ac:dyDescent="0.2">
      <c r="A338" s="26" t="s">
        <v>88</v>
      </c>
      <c r="B338" s="22"/>
      <c r="C338" s="11" t="s">
        <v>188</v>
      </c>
      <c r="D338" s="39">
        <f>D339+D340+D341+D342+D343+D344+D345+D346+D347+D348</f>
        <v>50328.89999999998</v>
      </c>
      <c r="E338" s="1"/>
      <c r="F338" s="1"/>
    </row>
    <row r="339" spans="1:6" x14ac:dyDescent="0.2">
      <c r="A339" s="29" t="s">
        <v>183</v>
      </c>
      <c r="B339" s="22"/>
      <c r="C339" s="4" t="s">
        <v>189</v>
      </c>
      <c r="D339" s="4">
        <f>D15+D118+D123+D124+D125+D267+D268+D136+D145+D154+D163+D172+D182+D193+D208+D221+D237</f>
        <v>4326.3999999999996</v>
      </c>
      <c r="E339" s="1"/>
      <c r="F339" s="1"/>
    </row>
    <row r="340" spans="1:6" x14ac:dyDescent="0.2">
      <c r="A340" s="29" t="s">
        <v>184</v>
      </c>
      <c r="B340" s="22"/>
      <c r="C340" s="4" t="s">
        <v>435</v>
      </c>
      <c r="D340" s="4">
        <f>D54+D137+D146+D155+D164+D173+D183+D195+D196+D209+D210+D222+D224+D238+D240+D253+D260+D223+D239</f>
        <v>8340.1</v>
      </c>
      <c r="E340" s="1"/>
      <c r="F340" s="1"/>
    </row>
    <row r="341" spans="1:6" x14ac:dyDescent="0.2">
      <c r="A341" s="29" t="s">
        <v>234</v>
      </c>
      <c r="B341" s="22"/>
      <c r="C341" s="4" t="s">
        <v>3</v>
      </c>
      <c r="D341" s="4">
        <f>D43+D85+D88+D91+D94+D97+D100+D103+D106+D109+D112+D115+D119+D138+D147+D156+D165+D175+D185+D198+D199+D212+D213+D226+D228+D242+D244+D254+D261+D278+D279+D297+D301+D307+D314+D331+D287+D255+D326+D269+D308+D315+D131+D129+D130+D227+D243+D300+D302+D323+D280+D288+D316+D317+D318+D325+D332+D333+D334+D148+D157+D166+D186+D200+D214+D229+D245+D262+D298+D299+D139+D324+D174+D184+D197+D211+D225+D241+D128</f>
        <v>32452.699999999983</v>
      </c>
      <c r="E341" s="1"/>
      <c r="F341" s="1"/>
    </row>
    <row r="342" spans="1:6" x14ac:dyDescent="0.2">
      <c r="A342" s="29" t="s">
        <v>360</v>
      </c>
      <c r="B342" s="22"/>
      <c r="C342" s="4" t="s">
        <v>46</v>
      </c>
      <c r="D342" s="38">
        <f>D55+D140+D149+D158+D167+D176+D187+D201+D215+D230+D246+D256+D263+D281+D289+D303+D309+D319+D335+D327+D270+D133</f>
        <v>2022.0000000000005</v>
      </c>
      <c r="E342" s="1"/>
      <c r="F342" s="1"/>
    </row>
    <row r="343" spans="1:6" x14ac:dyDescent="0.2">
      <c r="A343" s="29" t="s">
        <v>393</v>
      </c>
      <c r="B343" s="22"/>
      <c r="C343" s="4" t="s">
        <v>83</v>
      </c>
      <c r="D343" s="4">
        <f>D59</f>
        <v>279.90000000000003</v>
      </c>
      <c r="E343" s="1"/>
      <c r="F343" s="1"/>
    </row>
    <row r="344" spans="1:6" x14ac:dyDescent="0.2">
      <c r="A344" s="29" t="s">
        <v>394</v>
      </c>
      <c r="B344" s="1"/>
      <c r="C344" s="37" t="s">
        <v>247</v>
      </c>
      <c r="D344" s="4">
        <f>D194</f>
        <v>55</v>
      </c>
      <c r="E344" s="1"/>
      <c r="F344" s="1"/>
    </row>
    <row r="345" spans="1:6" x14ac:dyDescent="0.2">
      <c r="A345" s="29" t="s">
        <v>395</v>
      </c>
      <c r="C345" s="4" t="s">
        <v>265</v>
      </c>
      <c r="D345" s="4">
        <f>D70</f>
        <v>265.5</v>
      </c>
      <c r="E345" s="1"/>
      <c r="F345" s="1"/>
    </row>
    <row r="346" spans="1:6" x14ac:dyDescent="0.2">
      <c r="A346" s="29" t="s">
        <v>396</v>
      </c>
      <c r="C346" s="4" t="s">
        <v>282</v>
      </c>
      <c r="D346" s="4">
        <f>+D177+D202+D216+D310+D320+D336+D231+D247+D120+D141+D150+D159+D168+D188+D257+D264+D282+D290+D304+D62+D328+D271+D132+D272+D273</f>
        <v>797.59999999999991</v>
      </c>
      <c r="E346" s="1"/>
      <c r="F346" s="1"/>
    </row>
    <row r="347" spans="1:6" x14ac:dyDescent="0.2">
      <c r="A347" s="29" t="s">
        <v>397</v>
      </c>
      <c r="B347" s="69"/>
      <c r="C347" s="4" t="s">
        <v>283</v>
      </c>
      <c r="D347" s="4">
        <f>D74+D126+D274+D291+D142+D151+D160+D169+D179+D190+D205+D218+D234+D250+D311+D337+D294+D293+D283</f>
        <v>1789.7</v>
      </c>
      <c r="E347" s="1"/>
      <c r="F347" s="1"/>
    </row>
    <row r="348" spans="1:6" x14ac:dyDescent="0.2">
      <c r="A348" s="29" t="s">
        <v>398</v>
      </c>
      <c r="B348" s="69"/>
      <c r="C348" s="4" t="s">
        <v>380</v>
      </c>
      <c r="D348" s="4">
        <f>D178+D189+D203+D217+D232+D248+D204+D233+D249</f>
        <v>0</v>
      </c>
      <c r="E348" s="1"/>
      <c r="F348" s="1"/>
    </row>
    <row r="349" spans="1:6" x14ac:dyDescent="0.2">
      <c r="A349" s="26" t="s">
        <v>89</v>
      </c>
      <c r="B349" s="68"/>
      <c r="C349" s="84" t="s">
        <v>90</v>
      </c>
      <c r="D349" s="32">
        <f t="shared" ref="D349" si="14">D350+D351+D352+D353+D354+D355+D356+D357+D358</f>
        <v>50328.9</v>
      </c>
      <c r="E349" s="1"/>
      <c r="F349" s="1"/>
    </row>
    <row r="350" spans="1:6" x14ac:dyDescent="0.2">
      <c r="A350" s="29" t="s">
        <v>185</v>
      </c>
      <c r="B350" s="50" t="s">
        <v>6</v>
      </c>
      <c r="C350" s="23" t="s">
        <v>58</v>
      </c>
      <c r="D350" s="33">
        <f>D44+D306+D313+D330+D71+D75+D322+D63</f>
        <v>4752.5</v>
      </c>
      <c r="E350" s="1"/>
      <c r="F350" s="1"/>
    </row>
    <row r="351" spans="1:6" x14ac:dyDescent="0.2">
      <c r="A351" s="29" t="s">
        <v>186</v>
      </c>
      <c r="B351" s="50" t="s">
        <v>10</v>
      </c>
      <c r="C351" s="24" t="s">
        <v>64</v>
      </c>
      <c r="D351" s="33">
        <f>D45+D64+D76</f>
        <v>288.60000000000002</v>
      </c>
      <c r="E351" s="1"/>
      <c r="F351" s="1"/>
    </row>
    <row r="352" spans="1:6" x14ac:dyDescent="0.2">
      <c r="A352" s="29" t="s">
        <v>359</v>
      </c>
      <c r="B352" s="50" t="s">
        <v>11</v>
      </c>
      <c r="C352" s="24" t="s">
        <v>278</v>
      </c>
      <c r="D352" s="33">
        <f>D16+D46+D77</f>
        <v>698</v>
      </c>
      <c r="E352" s="1"/>
      <c r="F352" s="1"/>
    </row>
    <row r="353" spans="1:6" x14ac:dyDescent="0.2">
      <c r="A353" s="29" t="s">
        <v>187</v>
      </c>
      <c r="B353" s="50" t="s">
        <v>12</v>
      </c>
      <c r="C353" s="24" t="s">
        <v>4</v>
      </c>
      <c r="D353" s="33">
        <f>D47+D60+D122+D78+D65</f>
        <v>1335.9</v>
      </c>
      <c r="E353" s="1"/>
      <c r="F353" s="1"/>
    </row>
    <row r="354" spans="1:6" x14ac:dyDescent="0.2">
      <c r="A354" s="29" t="s">
        <v>361</v>
      </c>
      <c r="B354" s="50" t="s">
        <v>13</v>
      </c>
      <c r="C354" s="24" t="s">
        <v>65</v>
      </c>
      <c r="D354" s="33">
        <f>D20+D48+D277+D286+D79+D266+D66+D56</f>
        <v>13402.199999999999</v>
      </c>
      <c r="E354" s="1"/>
      <c r="F354" s="1"/>
    </row>
    <row r="355" spans="1:6" ht="14.25" customHeight="1" x14ac:dyDescent="0.2">
      <c r="A355" s="29" t="s">
        <v>399</v>
      </c>
      <c r="B355" s="50" t="s">
        <v>14</v>
      </c>
      <c r="C355" s="24" t="s">
        <v>279</v>
      </c>
      <c r="D355" s="33">
        <f>D28+D49++D53+D135+D144+D153+D162+D171+D181+D192+D207+D220+D236+D252+D259+D296+D80+D67+D72</f>
        <v>17883.300000000003</v>
      </c>
      <c r="E355" s="1"/>
      <c r="F355" s="1"/>
    </row>
    <row r="356" spans="1:6" x14ac:dyDescent="0.2">
      <c r="A356" s="29" t="s">
        <v>400</v>
      </c>
      <c r="B356" s="50" t="s">
        <v>15</v>
      </c>
      <c r="C356" s="24" t="s">
        <v>280</v>
      </c>
      <c r="D356" s="33">
        <f>D50++D57</f>
        <v>214.1</v>
      </c>
      <c r="E356" s="1"/>
      <c r="F356" s="1"/>
    </row>
    <row r="357" spans="1:6" x14ac:dyDescent="0.2">
      <c r="A357" s="29" t="s">
        <v>401</v>
      </c>
      <c r="B357" s="50" t="s">
        <v>16</v>
      </c>
      <c r="C357" s="63" t="s">
        <v>264</v>
      </c>
      <c r="D357" s="33">
        <f>D51+D61+D81+D68+D73+D58</f>
        <v>4430.3</v>
      </c>
      <c r="E357" s="1"/>
      <c r="F357" s="1"/>
    </row>
    <row r="358" spans="1:6" x14ac:dyDescent="0.2">
      <c r="A358" s="29" t="s">
        <v>402</v>
      </c>
      <c r="B358" s="50" t="s">
        <v>17</v>
      </c>
      <c r="C358" s="24" t="s">
        <v>281</v>
      </c>
      <c r="D358" s="33">
        <f>D33+D52+D84+D87+D90+D93+D96+D99+D102+D105+D108+D111+D114+D117+D82+D69</f>
        <v>7324</v>
      </c>
      <c r="E358" s="1"/>
      <c r="F358" s="1"/>
    </row>
    <row r="359" spans="1:6" x14ac:dyDescent="0.2">
      <c r="A359" s="30"/>
      <c r="B359" s="1"/>
      <c r="C359" s="25"/>
      <c r="D359" s="25"/>
      <c r="E359" s="1"/>
      <c r="F359" s="1"/>
    </row>
    <row r="360" spans="1:6" x14ac:dyDescent="0.2">
      <c r="A360" s="30"/>
      <c r="B360" s="1"/>
      <c r="C360" s="1"/>
      <c r="D360" s="1"/>
      <c r="E360" s="1"/>
      <c r="F360" s="1"/>
    </row>
    <row r="361" spans="1:6" ht="1.5" customHeight="1" x14ac:dyDescent="0.2">
      <c r="A361" s="30"/>
      <c r="B361" s="1"/>
      <c r="C361" s="1"/>
      <c r="D361" s="1"/>
      <c r="E361" s="1"/>
      <c r="F361" s="1"/>
    </row>
    <row r="362" spans="1:6" hidden="1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</sheetData>
  <mergeCells count="7">
    <mergeCell ref="D4:F4"/>
    <mergeCell ref="D1:F1"/>
    <mergeCell ref="D2:F2"/>
    <mergeCell ref="A9:A11"/>
    <mergeCell ref="B9:C12"/>
    <mergeCell ref="D9:D11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2024-04-03T08:16:40Z</dcterms:modified>
</cp:coreProperties>
</file>